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lan_otd\Desktop\Корректировка 2026\Формы ПП РФ 923\"/>
    </mc:Choice>
  </mc:AlternateContent>
  <bookViews>
    <workbookView xWindow="-2085" yWindow="795" windowWidth="28830" windowHeight="6255"/>
  </bookViews>
  <sheets>
    <sheet name="1" sheetId="13" r:id="rId1"/>
  </sheets>
  <definedNames>
    <definedName name="_xlnm._FilterDatabase" localSheetId="0" hidden="1">'1'!$A$16:$O$463</definedName>
    <definedName name="_xlnm.Print_Titles" localSheetId="0">'1'!$14:$16</definedName>
    <definedName name="_xlnm.Print_Area" localSheetId="0">'1'!$A$1:$O$463</definedName>
  </definedNames>
  <calcPr calcId="162913"/>
</workbook>
</file>

<file path=xl/calcChain.xml><?xml version="1.0" encoding="utf-8"?>
<calcChain xmlns="http://schemas.openxmlformats.org/spreadsheetml/2006/main">
  <c r="N407" i="13" l="1"/>
  <c r="O407" i="13"/>
  <c r="K218" i="13"/>
  <c r="M217" i="13" l="1"/>
  <c r="M161" i="13"/>
  <c r="M105" i="13"/>
  <c r="M353" i="13"/>
  <c r="M352" i="13" s="1"/>
  <c r="N24" i="13"/>
  <c r="M357" i="13"/>
  <c r="K357" i="13"/>
  <c r="K309" i="13"/>
  <c r="M309" i="13" s="1"/>
  <c r="K305" i="13"/>
  <c r="M305" i="13" s="1"/>
  <c r="K303" i="13"/>
  <c r="M303" i="13" s="1"/>
  <c r="K301" i="13"/>
  <c r="M301" i="13" s="1"/>
  <c r="K299" i="13"/>
  <c r="M299" i="13" s="1"/>
  <c r="K289" i="13"/>
  <c r="M289" i="13" s="1"/>
  <c r="K275" i="13"/>
  <c r="M275" i="13" s="1"/>
  <c r="K271" i="13"/>
  <c r="M271" i="13" s="1"/>
  <c r="K260" i="13"/>
  <c r="M260" i="13" s="1"/>
  <c r="K164" i="13"/>
  <c r="I355" i="13"/>
  <c r="I353" i="13" s="1"/>
  <c r="I348" i="13"/>
  <c r="I347" i="13" s="1"/>
  <c r="I357" i="13"/>
  <c r="M96" i="13" l="1"/>
  <c r="I217" i="13"/>
  <c r="G97" i="13"/>
  <c r="M77" i="13"/>
  <c r="L77" i="13"/>
  <c r="K77" i="13"/>
  <c r="J77" i="13"/>
  <c r="H77" i="13"/>
  <c r="G77" i="13"/>
  <c r="F77" i="13"/>
  <c r="E77" i="13"/>
  <c r="I77" i="13"/>
  <c r="I73" i="13"/>
  <c r="M383" i="13" l="1"/>
  <c r="M382" i="13" s="1"/>
  <c r="J76" i="13" l="1"/>
  <c r="J144" i="13"/>
  <c r="J138" i="13"/>
  <c r="J87" i="13"/>
  <c r="J89" i="13"/>
  <c r="J64" i="13" l="1"/>
  <c r="K130" i="13"/>
  <c r="L65" i="13" l="1"/>
  <c r="M65" i="13"/>
  <c r="F287" i="13" l="1"/>
  <c r="G287" i="13"/>
  <c r="H287" i="13"/>
  <c r="I287" i="13"/>
  <c r="K287" i="13" s="1"/>
  <c r="M287" i="13" s="1"/>
  <c r="J287" i="13"/>
  <c r="L287" i="13"/>
  <c r="G407" i="13" l="1"/>
  <c r="G406" i="13" s="1"/>
  <c r="G383" i="13"/>
  <c r="G382" i="13" s="1"/>
  <c r="H57" i="13" l="1"/>
  <c r="I57" i="13"/>
  <c r="J57" i="13"/>
  <c r="K57" i="13"/>
  <c r="L57" i="13"/>
  <c r="M57" i="13"/>
  <c r="F57" i="13"/>
  <c r="G57" i="13"/>
  <c r="E57" i="13"/>
  <c r="D57" i="13"/>
  <c r="E64" i="13"/>
  <c r="F64" i="13"/>
  <c r="G64" i="13"/>
  <c r="H64" i="13"/>
  <c r="I64" i="13"/>
  <c r="K64" i="13"/>
  <c r="L64" i="13"/>
  <c r="D64" i="13"/>
  <c r="K193" i="13"/>
  <c r="L193" i="13"/>
  <c r="I193" i="13"/>
  <c r="I191" i="13" s="1"/>
  <c r="J193" i="13"/>
  <c r="G193" i="13"/>
  <c r="H193" i="13"/>
  <c r="E193" i="13"/>
  <c r="F193" i="13"/>
  <c r="D193" i="13"/>
  <c r="L173" i="13"/>
  <c r="M173" i="13"/>
  <c r="J173" i="13"/>
  <c r="K173" i="13"/>
  <c r="I173" i="13"/>
  <c r="H173" i="13"/>
  <c r="G173" i="13"/>
  <c r="F173" i="13"/>
  <c r="E173" i="13"/>
  <c r="D173" i="13"/>
  <c r="F160" i="13"/>
  <c r="G160" i="13"/>
  <c r="H160" i="13"/>
  <c r="I160" i="13"/>
  <c r="L160" i="13"/>
  <c r="D160" i="13"/>
  <c r="K145" i="13"/>
  <c r="L145" i="13"/>
  <c r="M145" i="13"/>
  <c r="M160" i="13" s="1"/>
  <c r="M164" i="13" s="1"/>
  <c r="H145" i="13"/>
  <c r="I145" i="13"/>
  <c r="F145" i="13"/>
  <c r="G145" i="13"/>
  <c r="E145" i="13"/>
  <c r="D145" i="13"/>
  <c r="L130" i="13"/>
  <c r="M130" i="13"/>
  <c r="H130" i="13"/>
  <c r="I130" i="13"/>
  <c r="F130" i="13"/>
  <c r="G130" i="13"/>
  <c r="E130" i="13"/>
  <c r="D130" i="13"/>
  <c r="D357" i="13" l="1"/>
  <c r="E353" i="13"/>
  <c r="F353" i="13"/>
  <c r="G353" i="13"/>
  <c r="H353" i="13"/>
  <c r="J353" i="13"/>
  <c r="K353" i="13"/>
  <c r="L353" i="13"/>
  <c r="F348" i="13"/>
  <c r="G348" i="13"/>
  <c r="H348" i="13"/>
  <c r="J348" i="13"/>
  <c r="K348" i="13"/>
  <c r="L348" i="13"/>
  <c r="M348" i="13"/>
  <c r="D353" i="13"/>
  <c r="E348" i="13"/>
  <c r="D348" i="13"/>
  <c r="G257" i="13" l="1"/>
  <c r="E257" i="13"/>
  <c r="N257" i="13" s="1"/>
  <c r="E275" i="13" l="1"/>
  <c r="E287" i="13" s="1"/>
  <c r="G381" i="13"/>
  <c r="F309" i="13"/>
  <c r="G309" i="13"/>
  <c r="H309" i="13"/>
  <c r="J309" i="13"/>
  <c r="L309" i="13"/>
  <c r="E309" i="13"/>
  <c r="D309" i="13"/>
  <c r="O389" i="13"/>
  <c r="O287" i="13" l="1"/>
  <c r="N287" i="13"/>
  <c r="O72" i="13"/>
  <c r="O356" i="13"/>
  <c r="O355" i="13"/>
  <c r="O354" i="13"/>
  <c r="O353" i="13"/>
  <c r="O352" i="13"/>
  <c r="O351" i="13"/>
  <c r="O350" i="13"/>
  <c r="O349" i="13"/>
  <c r="O347" i="13"/>
  <c r="O309" i="13"/>
  <c r="O305" i="13"/>
  <c r="O303" i="13"/>
  <c r="O301" i="13"/>
  <c r="O299" i="13"/>
  <c r="O289" i="13"/>
  <c r="O275" i="13"/>
  <c r="O271" i="13"/>
  <c r="O260" i="13"/>
  <c r="N260" i="13"/>
  <c r="O243" i="13"/>
  <c r="O231" i="13"/>
  <c r="O221" i="13"/>
  <c r="O218" i="13"/>
  <c r="O208" i="13"/>
  <c r="O206" i="13"/>
  <c r="O205" i="13"/>
  <c r="O204" i="13"/>
  <c r="O203" i="13"/>
  <c r="O202" i="13"/>
  <c r="O201" i="13"/>
  <c r="O200" i="13"/>
  <c r="O198" i="13"/>
  <c r="O196" i="13"/>
  <c r="O190" i="13"/>
  <c r="O181" i="13"/>
  <c r="O179" i="13"/>
  <c r="O169" i="13"/>
  <c r="O159" i="13"/>
  <c r="O153" i="13"/>
  <c r="O151" i="13"/>
  <c r="O144" i="13"/>
  <c r="O138" i="13"/>
  <c r="O136" i="13"/>
  <c r="O129" i="13"/>
  <c r="O123" i="13"/>
  <c r="O121" i="13"/>
  <c r="O110" i="13"/>
  <c r="O106" i="13"/>
  <c r="O95" i="13"/>
  <c r="O89" i="13"/>
  <c r="O87" i="13"/>
  <c r="O78" i="13"/>
  <c r="O77" i="13" s="1"/>
  <c r="O76" i="13"/>
  <c r="O71" i="13"/>
  <c r="O65" i="13"/>
  <c r="O64" i="13" s="1"/>
  <c r="O62" i="13"/>
  <c r="O59" i="13"/>
  <c r="O55" i="13"/>
  <c r="O52" i="13"/>
  <c r="O47" i="13"/>
  <c r="O41" i="13"/>
  <c r="O39" i="13"/>
  <c r="O32" i="13"/>
  <c r="O26" i="13"/>
  <c r="O24" i="13"/>
  <c r="N348" i="13"/>
  <c r="N349" i="13"/>
  <c r="N350" i="13"/>
  <c r="N351" i="13"/>
  <c r="N352" i="13"/>
  <c r="N353" i="13"/>
  <c r="N354" i="13"/>
  <c r="N355" i="13"/>
  <c r="N356" i="13"/>
  <c r="N347" i="13"/>
  <c r="N309" i="13"/>
  <c r="N305" i="13"/>
  <c r="N303" i="13"/>
  <c r="N301" i="13"/>
  <c r="N299" i="13"/>
  <c r="N289" i="13"/>
  <c r="N275" i="13"/>
  <c r="N271" i="13"/>
  <c r="N243" i="13" l="1"/>
  <c r="N231" i="13"/>
  <c r="N221" i="13"/>
  <c r="N218" i="13"/>
  <c r="N208" i="13"/>
  <c r="N201" i="13"/>
  <c r="N202" i="13"/>
  <c r="N203" i="13"/>
  <c r="N204" i="13"/>
  <c r="N205" i="13"/>
  <c r="N206" i="13"/>
  <c r="N200" i="13"/>
  <c r="N196" i="13"/>
  <c r="N190" i="13"/>
  <c r="N181" i="13"/>
  <c r="N179" i="13"/>
  <c r="N167" i="13"/>
  <c r="N159" i="13"/>
  <c r="N153" i="13"/>
  <c r="N144" i="13"/>
  <c r="N138" i="13"/>
  <c r="N129" i="13"/>
  <c r="N123" i="13"/>
  <c r="N112" i="13"/>
  <c r="N110" i="13"/>
  <c r="N106" i="13"/>
  <c r="N95" i="13"/>
  <c r="N89" i="13"/>
  <c r="N87" i="13"/>
  <c r="N78" i="13"/>
  <c r="N77" i="13" s="1"/>
  <c r="N76" i="13"/>
  <c r="N72" i="13"/>
  <c r="N71" i="13"/>
  <c r="N65" i="13"/>
  <c r="N64" i="13" s="1"/>
  <c r="N62" i="13"/>
  <c r="N59" i="13"/>
  <c r="N55" i="13"/>
  <c r="N52" i="13"/>
  <c r="N47" i="13"/>
  <c r="N41" i="13"/>
  <c r="N39" i="13"/>
  <c r="N32" i="13"/>
  <c r="N26" i="13"/>
  <c r="O406" i="13" l="1"/>
  <c r="N406" i="13"/>
  <c r="I382" i="13"/>
  <c r="N383" i="13"/>
  <c r="N382" i="13" s="1"/>
  <c r="L383" i="13"/>
  <c r="K383" i="13"/>
  <c r="N380" i="13"/>
  <c r="J257" i="13"/>
  <c r="L257" i="13"/>
  <c r="J242" i="13"/>
  <c r="J241" i="13" s="1"/>
  <c r="K242" i="13"/>
  <c r="K241" i="13" s="1"/>
  <c r="L242" i="13"/>
  <c r="M242" i="13"/>
  <c r="J230" i="13"/>
  <c r="J228" i="13" s="1"/>
  <c r="K230" i="13"/>
  <c r="K228" i="13" s="1"/>
  <c r="L230" i="13"/>
  <c r="L228" i="13" s="1"/>
  <c r="M230" i="13"/>
  <c r="M228" i="13" s="1"/>
  <c r="J217" i="13"/>
  <c r="K216" i="13"/>
  <c r="L217" i="13"/>
  <c r="L216" i="13" s="1"/>
  <c r="M216" i="13"/>
  <c r="J216" i="13"/>
  <c r="M109" i="13"/>
  <c r="F217" i="13"/>
  <c r="E217" i="13"/>
  <c r="D217" i="13"/>
  <c r="F109" i="13"/>
  <c r="F100" i="13"/>
  <c r="H357" i="13"/>
  <c r="H257" i="13"/>
  <c r="I257" i="13"/>
  <c r="H242" i="13"/>
  <c r="H241" i="13" s="1"/>
  <c r="I242" i="13"/>
  <c r="I241" i="13" s="1"/>
  <c r="H230" i="13"/>
  <c r="H228" i="13" s="1"/>
  <c r="I230" i="13"/>
  <c r="I228" i="13" s="1"/>
  <c r="H217" i="13"/>
  <c r="H216" i="13" s="1"/>
  <c r="I216" i="13"/>
  <c r="H168" i="13"/>
  <c r="O167" i="13"/>
  <c r="H109" i="13"/>
  <c r="H105" i="13" s="1"/>
  <c r="I109" i="13"/>
  <c r="I96" i="13" s="1"/>
  <c r="J109" i="13"/>
  <c r="J105" i="13" s="1"/>
  <c r="J121" i="13" s="1"/>
  <c r="K109" i="13"/>
  <c r="K105" i="13" s="1"/>
  <c r="L109" i="13"/>
  <c r="L105" i="13" s="1"/>
  <c r="G109" i="13"/>
  <c r="J136" i="13" l="1"/>
  <c r="J115" i="13"/>
  <c r="J151" i="13"/>
  <c r="N121" i="13"/>
  <c r="N381" i="13"/>
  <c r="I253" i="13"/>
  <c r="H253" i="13"/>
  <c r="N217" i="13"/>
  <c r="M241" i="13"/>
  <c r="L241" i="13"/>
  <c r="J161" i="13" l="1"/>
  <c r="J145" i="13"/>
  <c r="N151" i="13"/>
  <c r="J130" i="13"/>
  <c r="N136" i="13"/>
  <c r="J407" i="13"/>
  <c r="J406" i="13" s="1"/>
  <c r="K407" i="13"/>
  <c r="K406" i="13" s="1"/>
  <c r="L407" i="13"/>
  <c r="L406" i="13" s="1"/>
  <c r="M407" i="13"/>
  <c r="M406" i="13" s="1"/>
  <c r="M381" i="13" s="1"/>
  <c r="M380" i="13" s="1"/>
  <c r="H407" i="13"/>
  <c r="H406" i="13" s="1"/>
  <c r="H383" i="13"/>
  <c r="H382" i="13" s="1"/>
  <c r="J383" i="13"/>
  <c r="J382" i="13" s="1"/>
  <c r="K382" i="13"/>
  <c r="L382" i="13"/>
  <c r="F407" i="13"/>
  <c r="F406" i="13" s="1"/>
  <c r="G380" i="13"/>
  <c r="F383" i="13"/>
  <c r="F382" i="13" s="1"/>
  <c r="E357" i="13"/>
  <c r="G357" i="13"/>
  <c r="O348" i="13"/>
  <c r="L381" i="13" l="1"/>
  <c r="J381" i="13"/>
  <c r="J380" i="13" s="1"/>
  <c r="K381" i="13"/>
  <c r="K380" i="13" s="1"/>
  <c r="H381" i="13"/>
  <c r="H380" i="13" s="1"/>
  <c r="F381" i="13"/>
  <c r="F380" i="13" s="1"/>
  <c r="I406" i="13"/>
  <c r="I381" i="13" s="1"/>
  <c r="I380" i="13" s="1"/>
  <c r="N357" i="13"/>
  <c r="O357" i="13"/>
  <c r="L380" i="13"/>
  <c r="J160" i="13" l="1"/>
  <c r="N161" i="13"/>
  <c r="O161" i="13"/>
  <c r="F242" i="13"/>
  <c r="F241" i="13" s="1"/>
  <c r="G242" i="13"/>
  <c r="G241" i="13" s="1"/>
  <c r="F230" i="13"/>
  <c r="F228" i="13" s="1"/>
  <c r="G230" i="13"/>
  <c r="G228" i="13" s="1"/>
  <c r="G217" i="13"/>
  <c r="F216" i="13"/>
  <c r="G112" i="13"/>
  <c r="O112" i="13" s="1"/>
  <c r="G216" i="13" l="1"/>
  <c r="O217" i="13"/>
  <c r="G105" i="13"/>
  <c r="E33" i="13"/>
  <c r="G33" i="13"/>
  <c r="E407" i="13" l="1"/>
  <c r="E406" i="13" s="1"/>
  <c r="E383" i="13"/>
  <c r="E242" i="13"/>
  <c r="E230" i="13"/>
  <c r="E228" i="13" s="1"/>
  <c r="E216" i="13"/>
  <c r="E191" i="13"/>
  <c r="F191" i="13"/>
  <c r="G191" i="13"/>
  <c r="H191" i="13"/>
  <c r="J191" i="13"/>
  <c r="K191" i="13"/>
  <c r="L191" i="13"/>
  <c r="M193" i="13"/>
  <c r="M191" i="13" s="1"/>
  <c r="M248" i="13" s="1"/>
  <c r="E382" i="13" l="1"/>
  <c r="O383" i="13"/>
  <c r="O228" i="13"/>
  <c r="N228" i="13"/>
  <c r="O230" i="13"/>
  <c r="N230" i="13"/>
  <c r="E241" i="13"/>
  <c r="O242" i="13"/>
  <c r="N242" i="13"/>
  <c r="O193" i="13"/>
  <c r="N193" i="13"/>
  <c r="O216" i="13"/>
  <c r="N216" i="13"/>
  <c r="E105" i="13"/>
  <c r="E109" i="13"/>
  <c r="D109" i="13"/>
  <c r="D105" i="13"/>
  <c r="D95" i="13"/>
  <c r="D89" i="13"/>
  <c r="D87" i="13"/>
  <c r="O105" i="13" l="1"/>
  <c r="N105" i="13"/>
  <c r="E381" i="13"/>
  <c r="O382" i="13"/>
  <c r="N241" i="13"/>
  <c r="O241" i="13"/>
  <c r="O109" i="13"/>
  <c r="N109" i="13"/>
  <c r="D407" i="13"/>
  <c r="D406" i="13" s="1"/>
  <c r="D383" i="13"/>
  <c r="O381" i="13" l="1"/>
  <c r="E380" i="13"/>
  <c r="D382" i="13"/>
  <c r="D275" i="13"/>
  <c r="D287" i="13" s="1"/>
  <c r="E252" i="13"/>
  <c r="F252" i="13"/>
  <c r="G252" i="13"/>
  <c r="H252" i="13"/>
  <c r="I252" i="13"/>
  <c r="J252" i="13"/>
  <c r="K252" i="13"/>
  <c r="L252" i="13"/>
  <c r="M252" i="13"/>
  <c r="N252" i="13"/>
  <c r="E249" i="13"/>
  <c r="F249" i="13"/>
  <c r="G249" i="13"/>
  <c r="H249" i="13"/>
  <c r="I249" i="13"/>
  <c r="J249" i="13"/>
  <c r="K249" i="13"/>
  <c r="L249" i="13"/>
  <c r="M249" i="13"/>
  <c r="M256" i="13" s="1"/>
  <c r="N249" i="13"/>
  <c r="D242" i="13"/>
  <c r="D241" i="13" s="1"/>
  <c r="D230" i="13"/>
  <c r="D228" i="13" s="1"/>
  <c r="D216" i="13"/>
  <c r="D191" i="13"/>
  <c r="F169" i="13"/>
  <c r="N169" i="13" s="1"/>
  <c r="E96" i="13"/>
  <c r="F96" i="13"/>
  <c r="G96" i="13"/>
  <c r="H96" i="13"/>
  <c r="J96" i="13"/>
  <c r="K96" i="13"/>
  <c r="L96" i="13"/>
  <c r="E100" i="13"/>
  <c r="G100" i="13"/>
  <c r="H100" i="13"/>
  <c r="I100" i="13"/>
  <c r="J100" i="13"/>
  <c r="K100" i="13"/>
  <c r="L100" i="13"/>
  <c r="M100" i="13"/>
  <c r="D100" i="13"/>
  <c r="D96" i="13"/>
  <c r="D51" i="13"/>
  <c r="D50" i="13" s="1"/>
  <c r="D48" i="13" s="1"/>
  <c r="D33" i="13"/>
  <c r="O380" i="13" l="1"/>
  <c r="D381" i="13"/>
  <c r="D380" i="13" s="1"/>
  <c r="D466" i="13" s="1"/>
  <c r="D249" i="13"/>
  <c r="O252" i="13"/>
  <c r="O96" i="13"/>
  <c r="N96" i="13"/>
  <c r="O191" i="13"/>
  <c r="N191" i="13"/>
  <c r="O130" i="13"/>
  <c r="N130" i="13"/>
  <c r="O100" i="13"/>
  <c r="N100" i="13"/>
  <c r="O173" i="13"/>
  <c r="N173" i="13"/>
  <c r="O145" i="13"/>
  <c r="N145" i="13"/>
  <c r="O249" i="13"/>
  <c r="K248" i="13"/>
  <c r="K256" i="13" s="1"/>
  <c r="K258" i="13" s="1"/>
  <c r="M257" i="13" s="1"/>
  <c r="M258" i="13" s="1"/>
  <c r="N258" i="13" s="1"/>
  <c r="I248" i="13"/>
  <c r="I256" i="13" s="1"/>
  <c r="I258" i="13" s="1"/>
  <c r="K257" i="13" s="1"/>
  <c r="E248" i="13"/>
  <c r="E256" i="13" s="1"/>
  <c r="H248" i="13"/>
  <c r="H256" i="13" s="1"/>
  <c r="G248" i="13"/>
  <c r="G256" i="13" s="1"/>
  <c r="D252" i="13"/>
  <c r="L248" i="13"/>
  <c r="L256" i="13" s="1"/>
  <c r="F248" i="13"/>
  <c r="F256" i="13" s="1"/>
  <c r="J248" i="13"/>
  <c r="J256" i="13" s="1"/>
  <c r="D248" i="13"/>
  <c r="D256" i="13" l="1"/>
  <c r="N248" i="13"/>
  <c r="N256" i="13" s="1"/>
  <c r="O256" i="13"/>
  <c r="O248" i="13"/>
  <c r="E73" i="13"/>
  <c r="F73" i="13"/>
  <c r="G73" i="13"/>
  <c r="H73" i="13"/>
  <c r="J73" i="13"/>
  <c r="K73" i="13"/>
  <c r="L73" i="13"/>
  <c r="M73" i="13"/>
  <c r="D73" i="13"/>
  <c r="M70" i="13"/>
  <c r="E70" i="13"/>
  <c r="F70" i="13"/>
  <c r="G70" i="13"/>
  <c r="H70" i="13"/>
  <c r="I70" i="13"/>
  <c r="J70" i="13"/>
  <c r="K70" i="13"/>
  <c r="L70" i="13"/>
  <c r="D70" i="13"/>
  <c r="O257" i="13" l="1"/>
  <c r="O73" i="13"/>
  <c r="N73" i="13"/>
  <c r="O70" i="13"/>
  <c r="N70" i="13"/>
  <c r="F51" i="13"/>
  <c r="F50" i="13" s="1"/>
  <c r="F48" i="13" s="1"/>
  <c r="G51" i="13"/>
  <c r="G50" i="13" s="1"/>
  <c r="G48" i="13" s="1"/>
  <c r="H51" i="13"/>
  <c r="H50" i="13" s="1"/>
  <c r="H48" i="13" s="1"/>
  <c r="I51" i="13"/>
  <c r="I50" i="13" s="1"/>
  <c r="I48" i="13" s="1"/>
  <c r="J51" i="13"/>
  <c r="J50" i="13" s="1"/>
  <c r="J48" i="13" s="1"/>
  <c r="K51" i="13"/>
  <c r="K50" i="13" s="1"/>
  <c r="K48" i="13" s="1"/>
  <c r="L51" i="13"/>
  <c r="L50" i="13" s="1"/>
  <c r="L48" i="13" s="1"/>
  <c r="M51" i="13"/>
  <c r="M50" i="13" s="1"/>
  <c r="M48" i="13" s="1"/>
  <c r="E51" i="13"/>
  <c r="F33" i="13"/>
  <c r="H33" i="13"/>
  <c r="I33" i="13"/>
  <c r="J33" i="13"/>
  <c r="K33" i="13"/>
  <c r="L33" i="13"/>
  <c r="M33" i="13"/>
  <c r="O258" i="13" l="1"/>
  <c r="O57" i="13"/>
  <c r="N57" i="13"/>
  <c r="E50" i="13"/>
  <c r="O51" i="13"/>
  <c r="N51" i="13"/>
  <c r="N33" i="13"/>
  <c r="O33" i="13"/>
  <c r="I18" i="13"/>
  <c r="J18" i="13"/>
  <c r="K18" i="13"/>
  <c r="K318" i="13" s="1"/>
  <c r="L18" i="13"/>
  <c r="L318" i="13" s="1"/>
  <c r="M18" i="13"/>
  <c r="M318" i="13" s="1"/>
  <c r="D18" i="13"/>
  <c r="D318" i="13" s="1"/>
  <c r="D312" i="13" s="1"/>
  <c r="E18" i="13"/>
  <c r="F18" i="13"/>
  <c r="G18" i="13"/>
  <c r="H18" i="13"/>
  <c r="I81" i="13" l="1"/>
  <c r="I115" i="13" s="1"/>
  <c r="I318" i="13"/>
  <c r="I312" i="13" s="1"/>
  <c r="N18" i="13"/>
  <c r="N318" i="13" s="1"/>
  <c r="E48" i="13"/>
  <c r="O50" i="13"/>
  <c r="N50" i="13"/>
  <c r="O18" i="13"/>
  <c r="H81" i="13"/>
  <c r="H318" i="13"/>
  <c r="H312" i="13" s="1"/>
  <c r="L81" i="13"/>
  <c r="L115" i="13" s="1"/>
  <c r="L166" i="13" s="1"/>
  <c r="L171" i="13" s="1"/>
  <c r="L312" i="13"/>
  <c r="K81" i="13"/>
  <c r="K312" i="13"/>
  <c r="E81" i="13"/>
  <c r="E115" i="13" s="1"/>
  <c r="E166" i="13" s="1"/>
  <c r="E171" i="13" s="1"/>
  <c r="E318" i="13"/>
  <c r="E312" i="13" s="1"/>
  <c r="J81" i="13"/>
  <c r="J166" i="13" s="1"/>
  <c r="J171" i="13" s="1"/>
  <c r="J318" i="13"/>
  <c r="J312" i="13" s="1"/>
  <c r="D81" i="13"/>
  <c r="D115" i="13" s="1"/>
  <c r="D166" i="13" s="1"/>
  <c r="D171" i="13" s="1"/>
  <c r="M81" i="13"/>
  <c r="M312" i="13"/>
  <c r="G81" i="13"/>
  <c r="G115" i="13" s="1"/>
  <c r="G166" i="13" s="1"/>
  <c r="G171" i="13" s="1"/>
  <c r="G318" i="13"/>
  <c r="G312" i="13" s="1"/>
  <c r="F81" i="13"/>
  <c r="F115" i="13" s="1"/>
  <c r="F166" i="13" s="1"/>
  <c r="F171" i="13" s="1"/>
  <c r="F318" i="13"/>
  <c r="F312" i="13" s="1"/>
  <c r="M115" i="13" l="1"/>
  <c r="M166" i="13" s="1"/>
  <c r="M171" i="13" s="1"/>
  <c r="O318" i="13"/>
  <c r="O312" i="13" s="1"/>
  <c r="K115" i="13"/>
  <c r="K166" i="13" s="1"/>
  <c r="K171" i="13" s="1"/>
  <c r="O48" i="13"/>
  <c r="N48" i="13"/>
  <c r="O81" i="13"/>
  <c r="H115" i="13"/>
  <c r="N81" i="13"/>
  <c r="N312" i="13"/>
  <c r="O115" i="13" l="1"/>
  <c r="H166" i="13"/>
  <c r="N115" i="13"/>
  <c r="I166" i="13"/>
  <c r="I171" i="13" l="1"/>
  <c r="O171" i="13" s="1"/>
  <c r="O166" i="13"/>
  <c r="H171" i="13"/>
  <c r="N166" i="13"/>
  <c r="N171" i="13" s="1"/>
  <c r="N164" i="13"/>
  <c r="N160" i="13" s="1"/>
  <c r="E160" i="13"/>
  <c r="O164" i="13" l="1"/>
  <c r="O160" i="13" s="1"/>
</calcChain>
</file>

<file path=xl/comments1.xml><?xml version="1.0" encoding="utf-8"?>
<comments xmlns="http://schemas.openxmlformats.org/spreadsheetml/2006/main">
  <authors>
    <author>Экономист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из корректировки ИП в 2024 году от 30.10.2024</t>
        </r>
      </text>
    </comment>
    <comment ref="D71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было пусто</t>
        </r>
      </text>
    </comment>
    <comment ref="E71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было пусто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проч доходы+% к получению</t>
        </r>
      </text>
    </comment>
    <comment ref="D105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в сумме по статьям расхода не 40, т.к. нет в данном перечне соответсвующих статей (расх на усл банков, налоги и сборы, реал имущества…)
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 проч расх+% к уплате</t>
        </r>
        <r>
          <rPr>
            <sz val="9"/>
            <color indexed="81"/>
            <rFont val="Tahoma"/>
            <family val="2"/>
            <charset val="204"/>
          </rPr>
          <t xml:space="preserve">
в сумме по статьям расхода не идет, т.к. нет в данном перечне соответсвующих статей (расх на усл банков, налоги и сборы, реал имущества…)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Экономист: проч расх+% к уплате
в сумме по статьям расхода не идет, т.к. нет в данном перечне соответсвующих статей (расх на усл банков, налоги и сборы, реал имущества…)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Экономист:проч расх+% к уплате</t>
        </r>
        <r>
          <rPr>
            <sz val="9"/>
            <color indexed="81"/>
            <rFont val="Tahoma"/>
            <family val="2"/>
            <charset val="204"/>
          </rPr>
          <t xml:space="preserve">
в сумме по статьям расхода не идет, т.к. нет в данном перечне соответсвующих статей (расх на усл банков, налоги и сборы, реал имущества…)</t>
        </r>
      </text>
    </comment>
    <comment ref="D112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налоги и сборы+прочие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налоги и сборы+прочие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страх взносы+налоги и сборы+прочие+штрафы,пени</t>
        </r>
      </text>
    </comment>
    <comment ref="D167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долгосрочн +краткосрочн 63,00+25,472</t>
        </r>
      </text>
    </comment>
    <comment ref="D169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долгосрочн +краткосрочн 47,600+36,661</t>
        </r>
      </text>
    </comment>
    <comment ref="D171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было 3,8746951622065</t>
        </r>
      </text>
    </comment>
    <comment ref="D34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Экономист: было 4393,074
</t>
        </r>
      </text>
    </comment>
    <comment ref="N380" authorId="0" shapeId="0">
      <text>
        <r>
          <rPr>
            <b/>
            <sz val="9"/>
            <color indexed="81"/>
            <rFont val="Tahoma"/>
            <family val="2"/>
            <charset val="204"/>
          </rPr>
          <t>Экономист:</t>
        </r>
        <r>
          <rPr>
            <sz val="9"/>
            <color indexed="81"/>
            <rFont val="Tahoma"/>
            <family val="2"/>
            <charset val="204"/>
          </rPr>
          <t xml:space="preserve">
из приказа от 30.11.2024</t>
        </r>
      </text>
    </comment>
  </commentList>
</comments>
</file>

<file path=xl/sharedStrings.xml><?xml version="1.0" encoding="utf-8"?>
<sst xmlns="http://schemas.openxmlformats.org/spreadsheetml/2006/main" count="4182" uniqueCount="734">
  <si>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</si>
  <si>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</si>
  <si>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</si>
  <si>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</si>
  <si>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</si>
  <si>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</si>
  <si>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</si>
  <si>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Итого за период реализации инвестиционной программы</t>
  </si>
  <si>
    <t>Факт</t>
  </si>
  <si>
    <t>План (Утвержденный план)</t>
  </si>
  <si>
    <t>Факт
(Предложение по корректировке  утвержденного плана)</t>
  </si>
  <si>
    <t>План</t>
  </si>
  <si>
    <t>Предложение по корректировке 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</si>
  <si>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</si>
  <si>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</si>
  <si>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</si>
  <si>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</si>
  <si>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</si>
  <si>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</si>
  <si>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</si>
  <si>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</si>
  <si>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</si>
  <si>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</si>
  <si>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</si>
  <si>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</si>
  <si>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</si>
  <si>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</si>
  <si>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</si>
  <si>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</si>
  <si>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</si>
  <si>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</si>
  <si>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</si>
  <si>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</si>
  <si>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</si>
  <si>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</si>
  <si>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</si>
  <si>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</si>
  <si>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</si>
  <si>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</si>
  <si>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</si>
  <si>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</si>
  <si>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</si>
  <si>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</si>
  <si>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</si>
  <si>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</si>
  <si>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</si>
  <si>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</si>
  <si>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</si>
  <si>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</si>
  <si>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</si>
  <si>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</si>
  <si>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</si>
  <si>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</si>
  <si>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</si>
  <si>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</si>
  <si>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</si>
  <si>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</si>
  <si>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</si>
  <si>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</si>
  <si>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</si>
  <si>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</si>
  <si>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</si>
  <si>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</si>
  <si>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</si>
  <si>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</si>
  <si>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</si>
  <si>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</si>
  <si>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</si>
  <si>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</si>
  <si>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</si>
  <si>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</si>
  <si>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</si>
  <si>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</si>
  <si>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</si>
  <si>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</si>
  <si>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</si>
  <si>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</si>
  <si>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</si>
  <si>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</si>
  <si>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</si>
  <si>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</si>
  <si>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</si>
  <si>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</si>
  <si>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</si>
  <si>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</si>
  <si>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</si>
  <si>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</si>
  <si>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</si>
  <si>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</si>
  <si>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</si>
  <si>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</si>
  <si>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</si>
  <si>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</si>
  <si>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</si>
  <si>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</si>
  <si>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</si>
  <si>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</si>
  <si>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</si>
  <si>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</si>
  <si>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</si>
  <si>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</si>
  <si>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</si>
  <si>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</si>
  <si>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</si>
  <si>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</si>
  <si>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</si>
  <si>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</si>
  <si>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</si>
  <si>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</si>
  <si>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</si>
  <si>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</si>
  <si>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</si>
  <si>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</si>
  <si>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</si>
  <si>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</si>
  <si>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</si>
  <si>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</si>
  <si>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</si>
  <si>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</si>
  <si>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</si>
  <si>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</si>
  <si>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</si>
  <si>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</si>
  <si>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</si>
  <si>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</si>
  <si>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</si>
  <si>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</si>
  <si>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</si>
  <si>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</si>
  <si>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</si>
  <si>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</si>
  <si>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</si>
  <si>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</si>
  <si>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</si>
  <si>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</si>
  <si>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</si>
  <si>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</si>
  <si>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</si>
  <si>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</si>
  <si>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</si>
  <si>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</si>
  <si>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</si>
  <si>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</si>
  <si>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</si>
  <si>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</si>
  <si>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</si>
  <si>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</si>
  <si>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</si>
  <si>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</si>
  <si>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</si>
  <si>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</si>
  <si>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</si>
  <si>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</si>
  <si>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</si>
  <si>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</si>
  <si>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</si>
  <si>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</si>
  <si>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</si>
  <si>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</si>
  <si>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</si>
  <si>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</si>
  <si>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</si>
  <si>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</si>
  <si>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</si>
  <si>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</si>
  <si>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</si>
  <si>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</si>
  <si>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</si>
  <si>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</si>
  <si>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</si>
  <si>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</si>
  <si>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</si>
  <si>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</si>
  <si>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</si>
  <si>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</si>
  <si>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</si>
  <si>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</si>
  <si>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</si>
  <si>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</si>
  <si>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</si>
  <si>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</si>
  <si>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</si>
  <si>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</si>
  <si>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</si>
  <si>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</si>
  <si>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</si>
  <si>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</si>
  <si>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</si>
  <si>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</si>
  <si>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</si>
  <si>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</si>
  <si>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</si>
  <si>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</si>
  <si>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</si>
  <si>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</si>
  <si>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</si>
  <si>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</si>
  <si>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</si>
  <si>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</si>
  <si>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</si>
  <si>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</si>
  <si>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</si>
  <si>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</si>
  <si>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</si>
  <si>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</si>
  <si>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</si>
  <si>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</si>
  <si>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</si>
  <si>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</si>
  <si>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</si>
  <si>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</si>
  <si>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</si>
  <si>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</si>
  <si>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</si>
  <si>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</si>
  <si>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</si>
  <si>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</si>
  <si>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</si>
  <si>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</si>
  <si>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</si>
  <si>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</si>
  <si>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</si>
  <si>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</si>
  <si>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</si>
  <si>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</si>
  <si>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</si>
  <si>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</si>
  <si>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</si>
  <si>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</si>
  <si>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</si>
  <si>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</si>
  <si>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</si>
  <si>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</si>
  <si>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</si>
  <si>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</si>
  <si>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</si>
  <si>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</si>
  <si>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</si>
  <si>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</si>
  <si>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</si>
  <si>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</si>
  <si>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</si>
  <si>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</si>
  <si>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</si>
  <si>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</si>
  <si>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</si>
  <si>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</si>
  <si>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</si>
  <si>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</si>
  <si>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</si>
  <si>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</si>
  <si>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</si>
  <si>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</si>
  <si>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</si>
  <si>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</si>
  <si>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</si>
  <si>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</si>
  <si>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</si>
  <si>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</si>
  <si>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</si>
  <si>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</si>
  <si>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</si>
  <si>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</si>
  <si>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</si>
  <si>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</si>
  <si>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</si>
  <si>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</si>
  <si>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</si>
  <si>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</si>
  <si>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</si>
  <si>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</si>
  <si>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</si>
  <si>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</si>
  <si>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</si>
  <si>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</si>
  <si>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</si>
  <si>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</si>
  <si>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</si>
  <si>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</si>
  <si>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</si>
  <si>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</si>
  <si>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</si>
  <si>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</si>
  <si>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</si>
  <si>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</si>
  <si>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</si>
  <si>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</si>
  <si>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</si>
  <si>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</si>
  <si>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</si>
  <si>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</si>
  <si>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</si>
  <si>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</si>
  <si>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</si>
  <si>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</si>
  <si>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</si>
  <si>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</si>
  <si>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</si>
  <si>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</si>
  <si>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</si>
  <si>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</si>
  <si>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</si>
  <si>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</si>
  <si>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</si>
  <si>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</si>
  <si>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</si>
  <si>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</si>
  <si>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</si>
  <si>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</si>
  <si>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</si>
  <si>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</si>
  <si>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</si>
  <si>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</si>
  <si>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</si>
  <si>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</si>
  <si>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</si>
  <si>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</si>
  <si>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</si>
  <si>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</si>
  <si>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</si>
  <si>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</si>
  <si>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</si>
  <si>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</si>
  <si>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</si>
  <si>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</si>
  <si>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</si>
  <si>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</si>
  <si>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</si>
  <si>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</si>
  <si>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</si>
  <si>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</si>
  <si>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</si>
  <si>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</si>
  <si>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</si>
  <si>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</si>
  <si>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</si>
  <si>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</si>
  <si>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</si>
  <si>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</si>
  <si>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</si>
  <si>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</si>
  <si>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</si>
  <si>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</si>
  <si>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</si>
  <si>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</si>
  <si>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</si>
  <si>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</si>
  <si>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</si>
  <si>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</si>
  <si>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</si>
  <si>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</si>
  <si>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</si>
  <si>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</si>
  <si>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</si>
  <si>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</si>
  <si>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</si>
  <si>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</si>
  <si>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</si>
  <si>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</si>
  <si>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</si>
  <si>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</si>
  <si>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</si>
  <si>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</si>
  <si>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</si>
  <si>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</si>
  <si>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</si>
  <si>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</si>
  <si>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</si>
  <si>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</si>
  <si>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</si>
  <si>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</si>
  <si>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</si>
  <si>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</si>
  <si>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</si>
  <si>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</si>
  <si>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</si>
  <si>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</si>
  <si>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</si>
  <si>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</si>
  <si>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</si>
  <si>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</si>
  <si>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</si>
  <si>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</si>
  <si>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</si>
  <si>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</si>
  <si>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</si>
  <si>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</si>
  <si>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</si>
  <si>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</si>
  <si>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</si>
  <si>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</si>
  <si>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</si>
  <si>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</si>
  <si>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</si>
  <si>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</si>
  <si>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</si>
  <si>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</si>
  <si>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</si>
  <si>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</si>
  <si>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</si>
  <si>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</si>
  <si>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</si>
  <si>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</si>
  <si>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</si>
  <si>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</si>
  <si>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</si>
  <si>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</si>
  <si>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</si>
  <si>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</si>
  <si>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</si>
  <si>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</si>
  <si>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</si>
  <si>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</si>
  <si>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</si>
  <si>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</si>
  <si>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</si>
  <si>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</si>
  <si>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</si>
  <si>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</si>
  <si>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</si>
  <si>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</si>
  <si>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</si>
  <si>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</si>
  <si>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</si>
  <si>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</si>
  <si>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</si>
  <si>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</si>
  <si>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</si>
  <si>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</si>
  <si>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</si>
  <si>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</si>
  <si>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</si>
  <si>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</si>
  <si>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</si>
  <si>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</si>
  <si>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</si>
  <si>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</si>
  <si>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</si>
  <si>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</si>
  <si>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</si>
  <si>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</si>
  <si>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</si>
  <si>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</si>
  <si>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</si>
  <si>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</si>
  <si>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</si>
  <si>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</si>
  <si>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</si>
  <si>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</si>
  <si>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</si>
  <si>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</si>
  <si>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</si>
  <si>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</si>
  <si>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</si>
  <si>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</si>
  <si>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</si>
  <si>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</si>
  <si>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</si>
  <si>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</si>
  <si>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</si>
  <si>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</si>
  <si>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</si>
  <si>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</si>
  <si>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</si>
  <si>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</si>
  <si>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</si>
  <si>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</si>
  <si>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</si>
  <si>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</si>
  <si>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</si>
  <si>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</si>
  <si>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</si>
  <si>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</si>
  <si>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</si>
  <si>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</si>
  <si>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</si>
  <si>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</si>
  <si>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</si>
  <si>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</si>
  <si>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</si>
  <si>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</si>
  <si>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</si>
  <si>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</si>
  <si>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</si>
  <si>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</si>
  <si>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</si>
  <si>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</si>
  <si>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</si>
  <si>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</si>
  <si>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</si>
  <si>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</si>
  <si>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</si>
  <si>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</si>
  <si>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</si>
  <si>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</si>
  <si>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</si>
  <si>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</si>
  <si>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</si>
  <si>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</si>
  <si>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</si>
  <si>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</si>
  <si>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</si>
  <si>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</si>
  <si>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</si>
  <si>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</si>
  <si>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</si>
  <si>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</si>
  <si>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</si>
  <si>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</si>
  <si>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</si>
  <si>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</si>
  <si>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</si>
  <si>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</si>
  <si>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</si>
  <si>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</si>
  <si>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</si>
  <si>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</si>
  <si>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</si>
  <si>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</si>
  <si>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</si>
  <si>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</si>
  <si>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</si>
  <si>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</si>
  <si>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</si>
  <si>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</si>
  <si>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</si>
  <si>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</si>
  <si>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</si>
  <si>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</si>
  <si>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</si>
  <si>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</si>
  <si>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</si>
  <si>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</si>
  <si>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</si>
  <si>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</si>
  <si>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</si>
  <si>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</si>
  <si>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</si>
  <si>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</si>
  <si>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</si>
  <si>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</si>
  <si>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</si>
  <si>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</si>
  <si>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</si>
  <si>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</si>
  <si>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</si>
  <si>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</si>
  <si>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</si>
  <si>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</si>
  <si>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</si>
  <si>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</si>
  <si>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</si>
  <si>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</si>
  <si>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</si>
  <si>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</si>
  <si>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</si>
  <si>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</si>
  <si>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</si>
  <si>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</si>
  <si>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</si>
  <si>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</si>
  <si>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</si>
  <si>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</si>
  <si>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</si>
  <si>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</si>
  <si>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</si>
  <si>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</si>
  <si>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</si>
  <si>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</si>
  <si>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</si>
  <si>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</si>
  <si>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</si>
  <si>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</si>
  <si>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</si>
  <si>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</si>
  <si>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</si>
  <si>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</si>
  <si>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</si>
  <si>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</si>
  <si>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</si>
  <si>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</si>
  <si>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</si>
  <si>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</si>
  <si>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</si>
  <si>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</si>
  <si>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</si>
  <si>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</si>
  <si>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</si>
  <si>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</si>
  <si>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</si>
  <si>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</si>
  <si>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</si>
  <si>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</si>
  <si>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</si>
  <si>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</si>
  <si>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</si>
  <si>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</si>
  <si>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</si>
  <si>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</si>
  <si>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</si>
  <si>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</si>
  <si>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</si>
  <si>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</si>
  <si>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</si>
  <si>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</si>
  <si>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</si>
  <si>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</si>
  <si>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</si>
  <si>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</si>
  <si>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</si>
  <si>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</si>
  <si>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</si>
  <si>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</si>
  <si>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</si>
  <si>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</si>
  <si>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</si>
  <si>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</si>
  <si>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</si>
  <si>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</si>
  <si>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4.11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</si>
  <si>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</si>
  <si>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</si>
  <si>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</si>
  <si>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</si>
  <si>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</si>
  <si>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</si>
  <si>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</si>
  <si>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</si>
  <si>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</si>
  <si>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</si>
  <si>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</si>
  <si>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</si>
  <si>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</si>
  <si>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</si>
  <si>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</si>
  <si>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</si>
  <si>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</si>
  <si>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</si>
  <si>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</si>
  <si>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</si>
  <si>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</si>
  <si>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</si>
  <si>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</si>
  <si>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</si>
  <si>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</si>
  <si>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</si>
  <si>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</si>
  <si>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</si>
  <si>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</si>
  <si>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</si>
  <si>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</si>
  <si>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</si>
  <si>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</si>
  <si>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</si>
  <si>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</si>
  <si>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</si>
  <si>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</si>
  <si>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</si>
  <si>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</si>
  <si>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</si>
  <si>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</si>
  <si>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</si>
  <si>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</si>
  <si>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</si>
  <si>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</si>
  <si>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</si>
  <si>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</si>
  <si>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</si>
  <si>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</si>
  <si>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</si>
  <si>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</si>
  <si>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</si>
  <si>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</si>
  <si>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</si>
  <si>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</si>
  <si>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</si>
  <si>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</si>
  <si>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</si>
  <si>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</si>
  <si>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</si>
  <si>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</si>
  <si>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</si>
  <si>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</si>
  <si>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</si>
  <si>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</si>
  <si>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</si>
  <si>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</si>
  <si>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</si>
  <si>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</si>
  <si>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</si>
  <si>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</si>
  <si>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</si>
  <si>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</si>
  <si>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</si>
  <si>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</si>
  <si>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</si>
  <si>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</si>
  <si>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</si>
  <si>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</si>
  <si>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</si>
  <si>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</si>
  <si>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</si>
  <si>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</si>
  <si>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</si>
  <si>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</si>
  <si>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</si>
  <si>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</si>
  <si>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</si>
  <si>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</si>
  <si>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</si>
  <si>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</si>
  <si>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</si>
  <si>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</si>
  <si>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</si>
  <si>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</si>
  <si>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</si>
  <si>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</si>
  <si>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</si>
  <si>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</si>
  <si>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</si>
  <si>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</si>
  <si>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</si>
  <si>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</si>
  <si>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</si>
  <si>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</si>
  <si>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</si>
  <si>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</si>
  <si>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</si>
  <si>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 Себестоимость товаров (работ, услуг), коммерческие и управленческие расходы всего, в том числе:</t>
  </si>
  <si>
    <t>Проект инвестиционной программы Общества с ограниченной ответственностью "Электросети"</t>
  </si>
  <si>
    <t>"-"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</si>
  <si>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Томская область, г. Северск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</si>
  <si>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</si>
  <si>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№6-190/9 (440) от 30.11.2024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</si>
</sst>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_-* #,##0_р_._-;\-* #,##0_р_._-;_-* &quot;-&quot;??_р_._-;_-@_-"/>
    <numFmt numFmtId="168" formatCode="_-* #,##0\ _₽_-;\-* #,##0\ _₽_-;_-* &quot;-&quot;??\ _₽_-;_-@_-"/>
    <numFmt numFmtId="169" formatCode="0.0"/>
    <numFmt numFmtId="170" formatCode="0.000"/>
    <numFmt numFmtId="171" formatCode="&quot;$&quot;#,##0_);[Red]\(&quot;$&quot;#,##0\)"/>
    <numFmt numFmtId="172" formatCode="_-* #,##0.00[$€-1]_-;\-* #,##0.00[$€-1]_-;_-* &quot;-&quot;??[$€-1]_-"/>
    <numFmt numFmtId="173" formatCode="#,##0.0000"/>
    <numFmt numFmtId="174" formatCode="#,##0.0"/>
    <numFmt numFmtId="175" formatCode="#,##0.000"/>
    <numFmt numFmtId="176" formatCode="_-* #,##0\ _р_._-;\-* #,##0\ _р_._-;_-* &quot;-&quot;\ _р_._-;_-@_-"/>
    <numFmt numFmtId="177" formatCode="0.0000"/>
  </numFmts>
  <fonts count="6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ahoma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5.85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1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4" fillId="4" borderId="0" applyNumberFormat="0" applyBorder="0" applyAlignment="0" applyProtection="0"/>
    <xf numFmtId="49" fontId="42" fillId="0" borderId="0" applyBorder="0">
      <alignment vertical="top"/>
    </xf>
    <xf numFmtId="0" fontId="22" fillId="0" borderId="0"/>
    <xf numFmtId="172" fontId="22" fillId="0" borderId="0"/>
    <xf numFmtId="0" fontId="55" fillId="0" borderId="0"/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0" fontId="50" fillId="0" borderId="1" applyNumberFormat="0" applyAlignment="0">
      <protection locked="0"/>
    </xf>
    <xf numFmtId="171" fontId="43" fillId="0" borderId="0" applyFont="0" applyFill="0" applyBorder="0" applyAlignment="0" applyProtection="0"/>
    <xf numFmtId="174" fontId="42" fillId="27" borderId="0">
      <protection locked="0"/>
    </xf>
    <xf numFmtId="0" fontId="47" fillId="0" borderId="0" applyFill="0" applyBorder="0" applyProtection="0">
      <alignment vertical="center"/>
    </xf>
    <xf numFmtId="175" fontId="42" fillId="27" borderId="0">
      <protection locked="0"/>
    </xf>
    <xf numFmtId="173" fontId="42" fillId="27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0" fillId="20" borderId="1" applyNumberFormat="0" applyAlignment="0"/>
    <xf numFmtId="0" fontId="4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44" fillId="0" borderId="0"/>
    <xf numFmtId="0" fontId="47" fillId="0" borderId="0" applyFill="0" applyBorder="0" applyProtection="0">
      <alignment vertical="center"/>
    </xf>
    <xf numFmtId="0" fontId="47" fillId="0" borderId="0" applyFill="0" applyBorder="0" applyProtection="0">
      <alignment vertical="center"/>
    </xf>
    <xf numFmtId="49" fontId="51" fillId="28" borderId="17" applyNumberFormat="0">
      <alignment horizontal="center"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9" fontId="42" fillId="0" borderId="0" applyBorder="0">
      <alignment vertical="top"/>
    </xf>
    <xf numFmtId="0" fontId="52" fillId="29" borderId="0" applyNumberFormat="0" applyBorder="0" applyAlignment="0">
      <alignment horizontal="left" vertical="center"/>
    </xf>
    <xf numFmtId="49" fontId="42" fillId="29" borderId="0" applyBorder="0">
      <alignment vertical="top"/>
    </xf>
    <xf numFmtId="49" fontId="53" fillId="30" borderId="0" applyBorder="0">
      <alignment vertical="top"/>
    </xf>
    <xf numFmtId="0" fontId="55" fillId="0" borderId="0"/>
    <xf numFmtId="0" fontId="22" fillId="0" borderId="0"/>
    <xf numFmtId="176" fontId="45" fillId="0" borderId="0" applyFont="0" applyFill="0" applyBorder="0" applyAlignment="0" applyProtection="0"/>
  </cellStyleXfs>
  <cellXfs count="98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5" fillId="0" borderId="10" xfId="43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horizontal="left" vertical="center" indent="5"/>
    </xf>
    <xf numFmtId="164" fontId="1" fillId="0" borderId="10" xfId="43" applyNumberFormat="1" applyFont="1" applyFill="1" applyBorder="1" applyAlignment="1">
      <alignment horizontal="left" vertical="center" wrapText="1"/>
    </xf>
    <xf numFmtId="167" fontId="1" fillId="0" borderId="10" xfId="43" applyNumberFormat="1" applyFont="1" applyFill="1" applyBorder="1" applyAlignment="1">
      <alignment horizontal="left" vertical="center" wrapText="1"/>
    </xf>
    <xf numFmtId="0" fontId="1" fillId="0" borderId="10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1" fillId="0" borderId="0" xfId="43" applyFont="1" applyFill="1" applyAlignment="1">
      <alignment vertical="center"/>
    </xf>
    <xf numFmtId="0" fontId="1" fillId="25" borderId="0" xfId="43" applyFont="1" applyFill="1"/>
    <xf numFmtId="0" fontId="1" fillId="25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26" fillId="0" borderId="10" xfId="43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43" applyFont="1" applyFill="1" applyBorder="1" applyAlignment="1">
      <alignment horizontal="center" vertical="center" wrapText="1"/>
    </xf>
    <xf numFmtId="49" fontId="26" fillId="0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1" fillId="24" borderId="0" xfId="43" applyFont="1" applyFill="1"/>
    <xf numFmtId="49" fontId="30" fillId="0" borderId="10" xfId="43" applyNumberFormat="1" applyFont="1" applyFill="1" applyBorder="1" applyAlignment="1">
      <alignment horizontal="center" vertical="center"/>
    </xf>
    <xf numFmtId="0" fontId="30" fillId="0" borderId="10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49" fontId="30" fillId="0" borderId="10" xfId="43" applyNumberFormat="1" applyFont="1" applyFill="1" applyBorder="1" applyAlignment="1">
      <alignment horizontal="center" vertical="center" wrapText="1"/>
    </xf>
    <xf numFmtId="168" fontId="26" fillId="0" borderId="10" xfId="43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/>
    </xf>
    <xf numFmtId="168" fontId="1" fillId="0" borderId="10" xfId="68" applyNumberFormat="1" applyFont="1" applyFill="1" applyBorder="1" applyAlignment="1">
      <alignment horizontal="center" vertical="center"/>
    </xf>
    <xf numFmtId="1" fontId="37" fillId="0" borderId="10" xfId="0" applyNumberFormat="1" applyFont="1" applyFill="1" applyBorder="1"/>
    <xf numFmtId="1" fontId="26" fillId="0" borderId="10" xfId="43" applyNumberFormat="1" applyFont="1" applyFill="1" applyBorder="1" applyAlignment="1">
      <alignment horizontal="center" vertical="center"/>
    </xf>
    <xf numFmtId="0" fontId="31" fillId="0" borderId="0" xfId="43" applyFont="1" applyFill="1" applyAlignment="1">
      <alignment vertical="center" wrapText="1"/>
    </xf>
    <xf numFmtId="169" fontId="26" fillId="0" borderId="10" xfId="43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0" fontId="25" fillId="0" borderId="10" xfId="43" applyFont="1" applyFill="1" applyBorder="1" applyAlignment="1">
      <alignment horizontal="center" vertical="center"/>
    </xf>
    <xf numFmtId="1" fontId="25" fillId="0" borderId="10" xfId="43" applyNumberFormat="1" applyFont="1" applyFill="1" applyBorder="1" applyAlignment="1">
      <alignment horizontal="center" vertical="center"/>
    </xf>
    <xf numFmtId="0" fontId="2" fillId="25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2" fillId="0" borderId="10" xfId="0" applyFont="1" applyFill="1" applyBorder="1" applyAlignment="1">
      <alignment vertical="center" wrapText="1"/>
    </xf>
    <xf numFmtId="168" fontId="25" fillId="0" borderId="10" xfId="43" applyNumberFormat="1" applyFont="1" applyFill="1" applyBorder="1" applyAlignment="1">
      <alignment horizontal="center" vertical="center"/>
    </xf>
    <xf numFmtId="169" fontId="25" fillId="0" borderId="10" xfId="43" applyNumberFormat="1" applyFont="1" applyFill="1" applyBorder="1" applyAlignment="1">
      <alignment horizontal="center" vertical="center"/>
    </xf>
    <xf numFmtId="2" fontId="25" fillId="26" borderId="10" xfId="43" applyNumberFormat="1" applyFont="1" applyFill="1" applyBorder="1" applyAlignment="1">
      <alignment horizontal="center" vertical="center"/>
    </xf>
    <xf numFmtId="164" fontId="2" fillId="0" borderId="10" xfId="68" applyFont="1" applyFill="1" applyBorder="1" applyAlignment="1">
      <alignment horizontal="center" vertical="center"/>
    </xf>
    <xf numFmtId="1" fontId="26" fillId="26" borderId="10" xfId="43" applyNumberFormat="1" applyFont="1" applyFill="1" applyBorder="1" applyAlignment="1">
      <alignment horizontal="center" vertical="center"/>
    </xf>
    <xf numFmtId="10" fontId="26" fillId="0" borderId="10" xfId="43" applyNumberFormat="1" applyFont="1" applyFill="1" applyBorder="1" applyAlignment="1">
      <alignment horizontal="center" vertical="center"/>
    </xf>
    <xf numFmtId="1" fontId="25" fillId="26" borderId="10" xfId="43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vertical="center"/>
    </xf>
    <xf numFmtId="167" fontId="57" fillId="0" borderId="10" xfId="68" applyNumberFormat="1" applyFont="1" applyFill="1" applyBorder="1" applyAlignment="1">
      <alignment vertical="center"/>
    </xf>
    <xf numFmtId="170" fontId="26" fillId="0" borderId="0" xfId="43" applyNumberFormat="1" applyFont="1" applyFill="1" applyAlignment="1">
      <alignment horizontal="center" vertical="center" wrapText="1"/>
    </xf>
    <xf numFmtId="170" fontId="26" fillId="26" borderId="10" xfId="43" applyNumberFormat="1" applyFont="1" applyFill="1" applyBorder="1" applyAlignment="1">
      <alignment horizontal="center" vertical="center"/>
    </xf>
    <xf numFmtId="169" fontId="25" fillId="26" borderId="10" xfId="43" applyNumberFormat="1" applyFont="1" applyFill="1" applyBorder="1" applyAlignment="1">
      <alignment horizontal="center" vertical="center"/>
    </xf>
    <xf numFmtId="170" fontId="26" fillId="0" borderId="10" xfId="43" applyNumberFormat="1" applyFont="1" applyFill="1" applyBorder="1" applyAlignment="1">
      <alignment horizontal="center" vertical="center"/>
    </xf>
    <xf numFmtId="2" fontId="26" fillId="0" borderId="10" xfId="43" applyNumberFormat="1" applyFont="1" applyFill="1" applyBorder="1" applyAlignment="1">
      <alignment horizontal="center" vertical="center"/>
    </xf>
    <xf numFmtId="0" fontId="58" fillId="0" borderId="10" xfId="0" applyFont="1" applyFill="1" applyBorder="1" applyAlignment="1">
      <alignment horizontal="center" vertical="center"/>
    </xf>
    <xf numFmtId="0" fontId="37" fillId="0" borderId="10" xfId="0" applyFont="1" applyFill="1" applyBorder="1"/>
    <xf numFmtId="168" fontId="37" fillId="0" borderId="10" xfId="0" applyNumberFormat="1" applyFont="1" applyFill="1" applyBorder="1"/>
    <xf numFmtId="1" fontId="58" fillId="0" borderId="10" xfId="0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 vertical="center"/>
    </xf>
    <xf numFmtId="177" fontId="57" fillId="0" borderId="10" xfId="68" applyNumberFormat="1" applyFont="1" applyFill="1" applyBorder="1" applyAlignment="1">
      <alignment vertical="center"/>
    </xf>
    <xf numFmtId="0" fontId="3" fillId="0" borderId="10" xfId="43" applyFont="1" applyFill="1" applyBorder="1" applyAlignment="1">
      <alignment horizontal="center" vertical="center" wrapText="1"/>
    </xf>
    <xf numFmtId="170" fontId="25" fillId="0" borderId="10" xfId="43" applyNumberFormat="1" applyFont="1" applyFill="1" applyBorder="1" applyAlignment="1">
      <alignment horizontal="center" vertical="center"/>
    </xf>
    <xf numFmtId="2" fontId="25" fillId="0" borderId="10" xfId="43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Alignment="1">
      <alignment horizontal="justify" vertical="center"/>
    </xf>
    <xf numFmtId="0" fontId="58" fillId="0" borderId="10" xfId="0" applyFont="1" applyFill="1" applyBorder="1"/>
    <xf numFmtId="169" fontId="26" fillId="26" borderId="10" xfId="43" applyNumberFormat="1" applyFont="1" applyFill="1" applyBorder="1" applyAlignment="1">
      <alignment horizontal="center" vertical="center"/>
    </xf>
    <xf numFmtId="1" fontId="37" fillId="0" borderId="10" xfId="0" applyNumberFormat="1" applyFont="1" applyFill="1" applyBorder="1" applyAlignment="1">
      <alignment horizont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  <xf numFmtId="0" fontId="1" fillId="0" borderId="13" xfId="43" applyFont="1" applyFill="1" applyBorder="1" applyAlignment="1">
      <alignment horizontal="center" vertical="center" wrapText="1"/>
    </xf>
    <xf numFmtId="0" fontId="1" fillId="0" borderId="14" xfId="43" applyFont="1" applyFill="1" applyBorder="1" applyAlignment="1">
      <alignment horizontal="center" vertical="center" wrapText="1"/>
    </xf>
    <xf numFmtId="49" fontId="39" fillId="0" borderId="10" xfId="43" applyNumberFormat="1" applyFont="1" applyFill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49" fontId="30" fillId="0" borderId="15" xfId="43" applyNumberFormat="1" applyFont="1" applyFill="1" applyBorder="1" applyAlignment="1">
      <alignment horizontal="center" vertical="center" wrapText="1"/>
    </xf>
    <xf numFmtId="49" fontId="30" fillId="0" borderId="16" xfId="43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8" fillId="0" borderId="11" xfId="43" applyFont="1" applyFill="1" applyBorder="1" applyAlignment="1">
      <alignment horizontal="center" vertical="center" wrapText="1"/>
    </xf>
    <xf numFmtId="0" fontId="38" fillId="0" borderId="0" xfId="43" applyFont="1" applyFill="1" applyBorder="1" applyAlignment="1">
      <alignment horizontal="center" vertical="center" wrapText="1"/>
    </xf>
    <xf numFmtId="0" fontId="38" fillId="0" borderId="12" xfId="43" applyFont="1" applyFill="1" applyBorder="1" applyAlignment="1">
      <alignment horizontal="center" vertical="center" wrapText="1"/>
    </xf>
    <xf numFmtId="0" fontId="38" fillId="0" borderId="0" xfId="43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top"/>
    </xf>
    <xf numFmtId="0" fontId="1" fillId="26" borderId="0" xfId="43" applyFont="1" applyFill="1"/>
    <xf numFmtId="0" fontId="2" fillId="26" borderId="0" xfId="43" applyFont="1" applyFill="1" applyAlignment="1">
      <alignment vertical="center"/>
    </xf>
    <xf numFmtId="0" fontId="1" fillId="26" borderId="0" xfId="43" applyFont="1" applyFill="1" applyAlignment="1">
      <alignment vertical="center"/>
    </xf>
    <xf numFmtId="0" fontId="2" fillId="26" borderId="0" xfId="43" applyFont="1" applyFill="1"/>
  </cellXfs>
  <cellStyles count="116">
    <cellStyle name=" 1" xfId="77"/>
    <cellStyle name=" 1 2" xfId="78"/>
    <cellStyle name=" 1_Stage1" xfId="79"/>
    <cellStyle name="_Model_RAB Мой_PR.PROG.WARM.NOTCOMBI.2012.2.16_v1.4(04.04.11) " xfId="80"/>
    <cellStyle name="_Model_RAB Мой_Книга2_PR.PROG.WARM.NOTCOMBI.2012.2.16_v1.4(04.04.11) " xfId="81"/>
    <cellStyle name="_Model_RAB_MRSK_svod_PR.PROG.WARM.NOTCOMBI.2012.2.16_v1.4(04.04.11) " xfId="82"/>
    <cellStyle name="_Model_RAB_MRSK_svod_Книга2_PR.PROG.WARM.NOTCOMBI.2012.2.16_v1.4(04.04.11) " xfId="83"/>
    <cellStyle name="_МОДЕЛЬ_1 (2)_PR.PROG.WARM.NOTCOMBI.2012.2.16_v1.4(04.04.11) " xfId="84"/>
    <cellStyle name="_МОДЕЛЬ_1 (2)_Книга2_PR.PROG.WARM.NOTCOMBI.2012.2.16_v1.4(04.04.11) " xfId="85"/>
    <cellStyle name="_пр 5 тариф RAB_PR.PROG.WARM.NOTCOMBI.2012.2.16_v1.4(04.04.11) " xfId="86"/>
    <cellStyle name="_пр 5 тариф RAB_Книга2_PR.PROG.WARM.NOTCOMBI.2012.2.16_v1.4(04.04.11) " xfId="87"/>
    <cellStyle name="_Расчет RAB_22072008_PR.PROG.WARM.NOTCOMBI.2012.2.16_v1.4(04.04.11) " xfId="88"/>
    <cellStyle name="_Расчет RAB_22072008_Книга2_PR.PROG.WARM.NOTCOMBI.2012.2.16_v1.4(04.04.11) " xfId="89"/>
    <cellStyle name="_Расчет RAB_Лен и МОЭСК_с 2010 года_14.04.2009_со сглаж_version 3.0_без ФСК_PR.PROG.WARM.NOTCOMBI.2012.2.16_v1.4(04.04.11) " xfId="90"/>
    <cellStyle name="_Расчет RAB_Лен и МОЭСК_с 2010 года_14.04.2009_со сглаж_version 3.0_без ФСК_Книга2_PR.PROG.WARM.NOTCOMBI.2012.2.16_v1.4(04.04.11) " xfId="91"/>
    <cellStyle name="_РИТ КЭС " xfId="113"/>
    <cellStyle name="_Факт  годовая 2007 " xfId="114"/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ells 2" xfId="92"/>
    <cellStyle name="Comma [0]" xfId="115"/>
    <cellStyle name="Currency [0]" xfId="93"/>
    <cellStyle name="currency1" xfId="94"/>
    <cellStyle name="Currency2" xfId="95"/>
    <cellStyle name="currency3" xfId="96"/>
    <cellStyle name="currency4" xfId="97"/>
    <cellStyle name="Followed Hyperlink" xfId="98"/>
    <cellStyle name="Header 3" xfId="99"/>
    <cellStyle name="Hyperlink" xfId="100"/>
    <cellStyle name="normal" xfId="101"/>
    <cellStyle name="Normal 2" xfId="19"/>
    <cellStyle name="Normal1" xfId="102"/>
    <cellStyle name="Normal2" xfId="103"/>
    <cellStyle name="Percent1" xfId="104"/>
    <cellStyle name="Title 4" xfId="1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106" builtinId="8" customBuiltin="1"/>
    <cellStyle name="Гиперссылка 2 2" xfId="107"/>
    <cellStyle name="Гиперссылка 4" xfId="10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" xfId="109"/>
    <cellStyle name="Обычный 12" xfId="37"/>
    <cellStyle name="Обычный 12 2" xfId="38"/>
    <cellStyle name="Обычный 2" xfId="39"/>
    <cellStyle name="Обычный 2 2" xfId="110"/>
    <cellStyle name="Обычный 2 26 2" xfId="40"/>
    <cellStyle name="Обычный 3" xfId="41"/>
    <cellStyle name="Обычный 3 10 2" xfId="42"/>
    <cellStyle name="Обычный 3 2" xfId="43"/>
    <cellStyle name="Обычный 3 2 2" xfId="112"/>
    <cellStyle name="Обычный 3 2 2 2" xfId="44"/>
    <cellStyle name="Обычный 3 21" xfId="45"/>
    <cellStyle name="Обычный 3 3" xfId="111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 9" xfId="7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F466"/>
  <sheetViews>
    <sheetView tabSelected="1" topLeftCell="A13" zoomScale="80" zoomScaleNormal="80" zoomScaleSheetLayoutView="90" workbookViewId="0">
      <pane xSplit="1" ySplit="5" topLeftCell="B63" activePane="bottomRight" state="frozen"/>
      <selection activeCell="A13" sqref="A13"/>
      <selection pane="topRight" activeCell="B13" sqref="B13"/>
      <selection pane="bottomLeft" activeCell="A18" sqref="A18"/>
      <selection pane="bottomRight" activeCell="P13" sqref="P1:BF1048576"/>
    </sheetView>
  </sheetViews>
  <sheetFormatPr defaultColWidth="10.28515625" defaultRowHeight="15.75" outlineLevelRow="3" outlineLevelCol="1"/>
  <cols>
    <col min="1" max="1" width="10.140625" style="18" customWidth="1"/>
    <col min="2" max="2" width="66.5703125" style="9" customWidth="1"/>
    <col min="3" max="3" width="12.28515625" style="10" customWidth="1"/>
    <col min="4" max="4" width="11.42578125" style="10" hidden="1" customWidth="1" outlineLevel="1"/>
    <col min="5" max="5" width="14.42578125" style="11" customWidth="1" collapsed="1"/>
    <col min="6" max="6" width="16.7109375" style="11" customWidth="1" outlineLevel="1"/>
    <col min="7" max="7" width="18.7109375" style="12" customWidth="1" outlineLevel="1"/>
    <col min="8" max="8" width="17.85546875" style="12" customWidth="1"/>
    <col min="9" max="9" width="17.5703125" style="12" customWidth="1" outlineLevel="1"/>
    <col min="10" max="10" width="16.7109375" style="12" customWidth="1"/>
    <col min="11" max="11" width="17" style="12" customWidth="1" outlineLevel="1"/>
    <col min="12" max="12" width="16.85546875" style="12" customWidth="1"/>
    <col min="13" max="13" width="18.42578125" style="12" customWidth="1"/>
    <col min="14" max="14" width="15.42578125" style="12" customWidth="1" outlineLevel="1"/>
    <col min="15" max="15" width="19.5703125" style="12" customWidth="1" outlineLevel="1"/>
    <col min="16" max="58" width="10.28515625" style="94"/>
    <col min="59" max="16384" width="10.28515625" style="12"/>
  </cols>
  <sheetData>
    <row r="1" spans="1:58" ht="15.6" customHeight="1" outlineLevel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58" ht="15.6" customHeight="1" outlineLevel="1">
      <c r="A2" s="40"/>
      <c r="B2" s="88" t="s">
        <v>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58" outlineLevel="1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58" ht="38.25" customHeight="1" outlineLevel="1">
      <c r="A4" s="73"/>
      <c r="B4" s="78" t="s">
        <v>729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58" outlineLevel="1">
      <c r="A5" s="93" t="s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58" ht="31.15" customHeight="1" outlineLevel="1">
      <c r="A6" s="78" t="s">
        <v>731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1:58" ht="30" customHeight="1" outlineLevel="1">
      <c r="A7" s="78" t="s">
        <v>732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58" ht="18.75" outlineLevel="1">
      <c r="B8" s="74"/>
    </row>
    <row r="9" spans="1:58" ht="24" customHeight="1" outlineLevel="1">
      <c r="A9" s="79" t="s">
        <v>733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</row>
    <row r="10" spans="1:58" ht="12.6" customHeight="1" outlineLevel="1">
      <c r="A10" s="80" t="s">
        <v>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58" outlineLevel="1">
      <c r="A11" s="12"/>
      <c r="B11" s="12"/>
      <c r="C11" s="12"/>
      <c r="D11" s="12"/>
      <c r="E11" s="12"/>
      <c r="F11" s="12"/>
    </row>
    <row r="12" spans="1:58" outlineLevel="1">
      <c r="A12" s="12"/>
      <c r="B12" s="12"/>
      <c r="C12" s="12"/>
      <c r="D12" s="12"/>
      <c r="E12" s="12"/>
      <c r="F12" s="12"/>
    </row>
    <row r="13" spans="1:58" ht="18.95" customHeight="1">
      <c r="A13" s="92" t="s">
        <v>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</row>
    <row r="14" spans="1:58" ht="35.25" customHeight="1">
      <c r="A14" s="86" t="s">
        <v>4</v>
      </c>
      <c r="B14" s="84" t="s">
        <v>5</v>
      </c>
      <c r="C14" s="84" t="s">
        <v>6</v>
      </c>
      <c r="D14" s="70">
        <v>2022</v>
      </c>
      <c r="E14" s="70">
        <v>2023</v>
      </c>
      <c r="F14" s="84">
        <v>2024</v>
      </c>
      <c r="G14" s="84"/>
      <c r="H14" s="85">
        <v>2025</v>
      </c>
      <c r="I14" s="85"/>
      <c r="J14" s="84">
        <v>2026</v>
      </c>
      <c r="K14" s="84"/>
      <c r="L14" s="85">
        <v>2027</v>
      </c>
      <c r="M14" s="85"/>
      <c r="N14" s="85" t="s">
        <v>7</v>
      </c>
      <c r="O14" s="85"/>
    </row>
    <row r="15" spans="1:58" ht="94.5" customHeight="1">
      <c r="A15" s="87"/>
      <c r="B15" s="84"/>
      <c r="C15" s="84"/>
      <c r="D15" s="13" t="s">
        <v>8</v>
      </c>
      <c r="E15" s="13" t="s">
        <v>8</v>
      </c>
      <c r="F15" s="13" t="s">
        <v>9</v>
      </c>
      <c r="G15" s="13" t="s">
        <v>8</v>
      </c>
      <c r="H15" s="13" t="s">
        <v>9</v>
      </c>
      <c r="I15" s="13" t="s">
        <v>8</v>
      </c>
      <c r="J15" s="13" t="s">
        <v>9</v>
      </c>
      <c r="K15" s="13" t="s">
        <v>10</v>
      </c>
      <c r="L15" s="13" t="s">
        <v>9</v>
      </c>
      <c r="M15" s="13" t="s">
        <v>10</v>
      </c>
      <c r="N15" s="13" t="s">
        <v>11</v>
      </c>
      <c r="O15" s="13" t="s">
        <v>12</v>
      </c>
    </row>
    <row r="16" spans="1:58" s="32" customFormat="1">
      <c r="A16" s="30">
        <v>1</v>
      </c>
      <c r="B16" s="31">
        <v>2</v>
      </c>
      <c r="C16" s="31">
        <v>3</v>
      </c>
      <c r="D16" s="34" t="s">
        <v>13</v>
      </c>
      <c r="E16" s="34" t="s">
        <v>14</v>
      </c>
      <c r="F16" s="34" t="s">
        <v>15</v>
      </c>
      <c r="G16" s="34" t="s">
        <v>16</v>
      </c>
      <c r="H16" s="34" t="s">
        <v>17</v>
      </c>
      <c r="I16" s="34" t="s">
        <v>18</v>
      </c>
      <c r="J16" s="34" t="s">
        <v>19</v>
      </c>
      <c r="K16" s="34" t="s">
        <v>20</v>
      </c>
      <c r="L16" s="34" t="s">
        <v>21</v>
      </c>
      <c r="M16" s="34" t="s">
        <v>22</v>
      </c>
      <c r="N16" s="30" t="s">
        <v>23</v>
      </c>
      <c r="O16" s="31">
        <v>6</v>
      </c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</row>
    <row r="17" spans="1:58" s="20" customFormat="1" ht="18.75" outlineLevel="1">
      <c r="A17" s="83" t="s">
        <v>24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</row>
    <row r="18" spans="1:58" s="32" customFormat="1" ht="31.5" outlineLevel="2">
      <c r="A18" s="42" t="s">
        <v>25</v>
      </c>
      <c r="B18" s="48" t="s">
        <v>26</v>
      </c>
      <c r="C18" s="44" t="s">
        <v>27</v>
      </c>
      <c r="D18" s="49">
        <f t="shared" ref="D18:G18" si="0">D24+D26+D32</f>
        <v>395.46099999999996</v>
      </c>
      <c r="E18" s="49">
        <f t="shared" si="0"/>
        <v>563.33146015999989</v>
      </c>
      <c r="F18" s="49">
        <f t="shared" si="0"/>
        <v>576.80850768319999</v>
      </c>
      <c r="G18" s="49">
        <f t="shared" si="0"/>
        <v>597.309707</v>
      </c>
      <c r="H18" s="49">
        <f>H24+H26+H32</f>
        <v>611.73219282025593</v>
      </c>
      <c r="I18" s="49">
        <f t="shared" ref="I18:M18" si="1">I24+I26+I32</f>
        <v>387.26135900000003</v>
      </c>
      <c r="J18" s="49">
        <f t="shared" si="1"/>
        <v>421.77275036942706</v>
      </c>
      <c r="K18" s="49">
        <f t="shared" si="1"/>
        <v>442.29674337</v>
      </c>
      <c r="L18" s="49">
        <f t="shared" si="1"/>
        <v>441.33780000000002</v>
      </c>
      <c r="M18" s="49">
        <f t="shared" si="1"/>
        <v>442.83379289859806</v>
      </c>
      <c r="N18" s="49">
        <f>E18+F18+H18+J18+L18</f>
        <v>2614.9827110328833</v>
      </c>
      <c r="O18" s="49">
        <f>E18+G18+I18+K18+M18</f>
        <v>2433.033062428598</v>
      </c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</row>
    <row r="19" spans="1:58" s="20" customFormat="1" outlineLevel="2">
      <c r="A19" s="25" t="s">
        <v>28</v>
      </c>
      <c r="B19" s="3" t="s">
        <v>29</v>
      </c>
      <c r="C19" s="24" t="s">
        <v>27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</row>
    <row r="20" spans="1:58" s="20" customFormat="1" ht="31.5" outlineLevel="2">
      <c r="A20" s="25" t="s">
        <v>30</v>
      </c>
      <c r="B20" s="4" t="s">
        <v>31</v>
      </c>
      <c r="C20" s="24" t="s">
        <v>27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</row>
    <row r="21" spans="1:58" s="20" customFormat="1" ht="31.5" outlineLevel="2">
      <c r="A21" s="25" t="s">
        <v>32</v>
      </c>
      <c r="B21" s="4" t="s">
        <v>33</v>
      </c>
      <c r="C21" s="24" t="s">
        <v>27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</row>
    <row r="22" spans="1:58" s="20" customFormat="1" ht="31.5" outlineLevel="2">
      <c r="A22" s="25" t="s">
        <v>34</v>
      </c>
      <c r="B22" s="4" t="s">
        <v>35</v>
      </c>
      <c r="C22" s="24" t="s">
        <v>27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</row>
    <row r="23" spans="1:58" s="20" customFormat="1" outlineLevel="2">
      <c r="A23" s="25" t="s">
        <v>36</v>
      </c>
      <c r="B23" s="3" t="s">
        <v>37</v>
      </c>
      <c r="C23" s="24" t="s">
        <v>27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</row>
    <row r="24" spans="1:58" s="20" customFormat="1" outlineLevel="2">
      <c r="A24" s="25" t="s">
        <v>38</v>
      </c>
      <c r="B24" s="3" t="s">
        <v>39</v>
      </c>
      <c r="C24" s="24" t="s">
        <v>27</v>
      </c>
      <c r="D24" s="56">
        <v>390.29599999999999</v>
      </c>
      <c r="E24" s="56">
        <v>545.54499999999996</v>
      </c>
      <c r="F24" s="56">
        <v>564.9525076832</v>
      </c>
      <c r="G24" s="56">
        <v>581.6862539</v>
      </c>
      <c r="H24" s="56">
        <v>602.26019282025595</v>
      </c>
      <c r="I24" s="56">
        <v>365.11749900000001</v>
      </c>
      <c r="J24" s="56">
        <v>404.53175036942707</v>
      </c>
      <c r="K24" s="56">
        <v>419.26712896999999</v>
      </c>
      <c r="L24" s="36">
        <v>423.4074</v>
      </c>
      <c r="M24" s="56">
        <v>418.88299392259808</v>
      </c>
      <c r="N24" s="56">
        <f>E24+F24+H24+J24+L24</f>
        <v>2540.6968508728833</v>
      </c>
      <c r="O24" s="56">
        <f>E24+G24+I24+K24+M24</f>
        <v>2330.498875792598</v>
      </c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</row>
    <row r="25" spans="1:58" s="20" customFormat="1" outlineLevel="2">
      <c r="A25" s="25" t="s">
        <v>40</v>
      </c>
      <c r="B25" s="3" t="s">
        <v>41</v>
      </c>
      <c r="C25" s="24" t="s">
        <v>27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36">
        <v>0</v>
      </c>
      <c r="M25" s="56">
        <v>0</v>
      </c>
      <c r="N25" s="56">
        <v>0</v>
      </c>
      <c r="O25" s="56">
        <v>0</v>
      </c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</row>
    <row r="26" spans="1:58" s="20" customFormat="1" outlineLevel="2">
      <c r="A26" s="25" t="s">
        <v>42</v>
      </c>
      <c r="B26" s="3" t="s">
        <v>43</v>
      </c>
      <c r="C26" s="24" t="s">
        <v>27</v>
      </c>
      <c r="D26" s="56">
        <v>1.0029999999999999</v>
      </c>
      <c r="E26" s="56">
        <v>12.577460159999999</v>
      </c>
      <c r="F26" s="56">
        <v>5.4080000000000004</v>
      </c>
      <c r="G26" s="56">
        <v>10.03403112</v>
      </c>
      <c r="H26" s="56">
        <v>7.5039999999999996</v>
      </c>
      <c r="I26" s="56">
        <v>7.3828930000000001</v>
      </c>
      <c r="J26" s="56">
        <v>11.071999999999999</v>
      </c>
      <c r="K26" s="56">
        <v>7.6782087200000007</v>
      </c>
      <c r="L26" s="36">
        <v>11.5154</v>
      </c>
      <c r="M26" s="56">
        <v>7.9853370688000007</v>
      </c>
      <c r="N26" s="56">
        <f>E26+F26+H26+J26+L26</f>
        <v>48.076860159999995</v>
      </c>
      <c r="O26" s="56">
        <f>E26+G26+I26+K26+M26</f>
        <v>45.657930068799999</v>
      </c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</row>
    <row r="27" spans="1:58" s="20" customFormat="1" outlineLevel="2">
      <c r="A27" s="25" t="s">
        <v>44</v>
      </c>
      <c r="B27" s="3" t="s">
        <v>45</v>
      </c>
      <c r="C27" s="24" t="s">
        <v>27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</row>
    <row r="28" spans="1:58" s="20" customFormat="1" outlineLevel="2">
      <c r="A28" s="25" t="s">
        <v>46</v>
      </c>
      <c r="B28" s="3" t="s">
        <v>47</v>
      </c>
      <c r="C28" s="24" t="s">
        <v>27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</row>
    <row r="29" spans="1:58" s="20" customFormat="1" ht="31.5" outlineLevel="2">
      <c r="A29" s="25" t="s">
        <v>48</v>
      </c>
      <c r="B29" s="4" t="s">
        <v>49</v>
      </c>
      <c r="C29" s="24" t="s">
        <v>27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</row>
    <row r="30" spans="1:58" s="20" customFormat="1" outlineLevel="2">
      <c r="A30" s="25" t="s">
        <v>50</v>
      </c>
      <c r="B30" s="5" t="s">
        <v>51</v>
      </c>
      <c r="C30" s="24" t="s">
        <v>27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</row>
    <row r="31" spans="1:58" s="20" customFormat="1" outlineLevel="2">
      <c r="A31" s="25" t="s">
        <v>52</v>
      </c>
      <c r="B31" s="5" t="s">
        <v>53</v>
      </c>
      <c r="C31" s="24" t="s">
        <v>27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</row>
    <row r="32" spans="1:58" s="20" customFormat="1" outlineLevel="2">
      <c r="A32" s="25" t="s">
        <v>54</v>
      </c>
      <c r="B32" s="3" t="s">
        <v>55</v>
      </c>
      <c r="C32" s="24" t="s">
        <v>27</v>
      </c>
      <c r="D32" s="39">
        <v>4.1619999999999999</v>
      </c>
      <c r="E32" s="39">
        <v>5.2089999999999996</v>
      </c>
      <c r="F32" s="39">
        <v>6.4480000000000004</v>
      </c>
      <c r="G32" s="39">
        <v>5.58942198</v>
      </c>
      <c r="H32" s="39">
        <v>1.968</v>
      </c>
      <c r="I32" s="39">
        <v>14.760967000000001</v>
      </c>
      <c r="J32" s="39">
        <v>6.1689999999999996</v>
      </c>
      <c r="K32" s="39">
        <v>15.351405680000001</v>
      </c>
      <c r="L32" s="39">
        <v>6.415</v>
      </c>
      <c r="M32" s="39">
        <v>15.965461907200002</v>
      </c>
      <c r="N32" s="39">
        <f>E32+F32+H32+J32+L32</f>
        <v>26.209</v>
      </c>
      <c r="O32" s="39">
        <f>E32+G32+I32+K32+M32</f>
        <v>56.876256567200002</v>
      </c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</row>
    <row r="33" spans="1:58" s="32" customFormat="1" ht="31.5" outlineLevel="2">
      <c r="A33" s="42" t="s">
        <v>56</v>
      </c>
      <c r="B33" s="48" t="s">
        <v>728</v>
      </c>
      <c r="C33" s="44" t="s">
        <v>27</v>
      </c>
      <c r="D33" s="45">
        <f>D39+D41+D47</f>
        <v>329.74700000000001</v>
      </c>
      <c r="E33" s="45">
        <f>E39+E41+E47+E80</f>
        <v>472.86599999999999</v>
      </c>
      <c r="F33" s="45">
        <f t="shared" ref="F33:M33" si="2">F39+F41+F47</f>
        <v>542.38214376095391</v>
      </c>
      <c r="G33" s="45">
        <f>G39+G41+G47+G80</f>
        <v>476.6916842</v>
      </c>
      <c r="H33" s="45">
        <f t="shared" si="2"/>
        <v>567.13104799158498</v>
      </c>
      <c r="I33" s="49">
        <f t="shared" si="2"/>
        <v>255.60906957999998</v>
      </c>
      <c r="J33" s="49">
        <f t="shared" si="2"/>
        <v>387.70526689425384</v>
      </c>
      <c r="K33" s="49">
        <f t="shared" si="2"/>
        <v>390.9248475400567</v>
      </c>
      <c r="L33" s="49">
        <f t="shared" si="2"/>
        <v>409.7368627347692</v>
      </c>
      <c r="M33" s="49">
        <f t="shared" si="2"/>
        <v>391.95479878985884</v>
      </c>
      <c r="N33" s="49">
        <f>E33+F33+H33+J33+L33</f>
        <v>2379.821321381562</v>
      </c>
      <c r="O33" s="49">
        <f>E33+G33+I33+K33+M33</f>
        <v>1988.0464001099156</v>
      </c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</row>
    <row r="34" spans="1:58" s="20" customFormat="1" outlineLevel="3">
      <c r="A34" s="25" t="s">
        <v>57</v>
      </c>
      <c r="B34" s="3" t="s">
        <v>29</v>
      </c>
      <c r="C34" s="24" t="s">
        <v>27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</row>
    <row r="35" spans="1:58" s="20" customFormat="1" ht="31.5" outlineLevel="3">
      <c r="A35" s="25" t="s">
        <v>58</v>
      </c>
      <c r="B35" s="1" t="s">
        <v>31</v>
      </c>
      <c r="C35" s="24" t="s">
        <v>27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</row>
    <row r="36" spans="1:58" s="20" customFormat="1" ht="31.5" outlineLevel="3">
      <c r="A36" s="25" t="s">
        <v>59</v>
      </c>
      <c r="B36" s="1" t="s">
        <v>33</v>
      </c>
      <c r="C36" s="24" t="s">
        <v>27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</row>
    <row r="37" spans="1:58" s="20" customFormat="1" ht="31.5" outlineLevel="3">
      <c r="A37" s="25" t="s">
        <v>60</v>
      </c>
      <c r="B37" s="1" t="s">
        <v>35</v>
      </c>
      <c r="C37" s="24" t="s">
        <v>27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</row>
    <row r="38" spans="1:58" s="20" customFormat="1" outlineLevel="2">
      <c r="A38" s="25" t="s">
        <v>61</v>
      </c>
      <c r="B38" s="3" t="s">
        <v>37</v>
      </c>
      <c r="C38" s="24" t="s">
        <v>27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</row>
    <row r="39" spans="1:58" s="20" customFormat="1" outlineLevel="2">
      <c r="A39" s="25" t="s">
        <v>62</v>
      </c>
      <c r="B39" s="3" t="s">
        <v>39</v>
      </c>
      <c r="C39" s="24" t="s">
        <v>27</v>
      </c>
      <c r="D39" s="39">
        <v>325.37700000000001</v>
      </c>
      <c r="E39" s="39">
        <v>391.81599999999997</v>
      </c>
      <c r="F39" s="39">
        <v>538.94005992095401</v>
      </c>
      <c r="G39" s="39">
        <v>389.54599999999999</v>
      </c>
      <c r="H39" s="39">
        <v>561.44696095158497</v>
      </c>
      <c r="I39" s="39">
        <v>243.62128300000001</v>
      </c>
      <c r="J39" s="39">
        <v>377.36103484117496</v>
      </c>
      <c r="K39" s="39">
        <v>370.57007750573376</v>
      </c>
      <c r="L39" s="39">
        <v>398.97886139956722</v>
      </c>
      <c r="M39" s="39">
        <v>377.58431940425885</v>
      </c>
      <c r="N39" s="39">
        <f>E39+F39+H39+J39+L39</f>
        <v>2268.542917113281</v>
      </c>
      <c r="O39" s="39">
        <f>E39+G39+I39+K39+M39</f>
        <v>1773.1376799099926</v>
      </c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</row>
    <row r="40" spans="1:58" s="20" customFormat="1" outlineLevel="3">
      <c r="A40" s="25" t="s">
        <v>63</v>
      </c>
      <c r="B40" s="3" t="s">
        <v>41</v>
      </c>
      <c r="C40" s="24" t="s">
        <v>27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9">
        <v>0</v>
      </c>
      <c r="K40" s="39">
        <v>0</v>
      </c>
      <c r="L40" s="35">
        <v>0</v>
      </c>
      <c r="M40" s="35">
        <v>0</v>
      </c>
      <c r="N40" s="35">
        <v>0</v>
      </c>
      <c r="O40" s="35">
        <v>0</v>
      </c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</row>
    <row r="41" spans="1:58" s="20" customFormat="1" outlineLevel="2">
      <c r="A41" s="25" t="s">
        <v>64</v>
      </c>
      <c r="B41" s="3" t="s">
        <v>43</v>
      </c>
      <c r="C41" s="24" t="s">
        <v>27</v>
      </c>
      <c r="D41" s="39">
        <v>2.827</v>
      </c>
      <c r="E41" s="39">
        <v>2.1579999999999999</v>
      </c>
      <c r="F41" s="39">
        <v>1.6872960000000001</v>
      </c>
      <c r="G41" s="39">
        <v>2.3736842000000067</v>
      </c>
      <c r="H41" s="39">
        <v>4.5023999999999997</v>
      </c>
      <c r="I41" s="39">
        <v>1.7606980000000001</v>
      </c>
      <c r="J41" s="39">
        <v>6.6434958820399679</v>
      </c>
      <c r="K41" s="39">
        <v>6.7863998960891427</v>
      </c>
      <c r="L41" s="39">
        <v>6.9092357173215673</v>
      </c>
      <c r="M41" s="39">
        <v>4.7912022412800006</v>
      </c>
      <c r="N41" s="39">
        <f>E41+F41+H41+J41+L41</f>
        <v>21.900427599361535</v>
      </c>
      <c r="O41" s="39">
        <f>E41+G41+I41+K41+M41</f>
        <v>17.86998433736915</v>
      </c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</row>
    <row r="42" spans="1:58" s="20" customFormat="1" outlineLevel="3">
      <c r="A42" s="25" t="s">
        <v>65</v>
      </c>
      <c r="B42" s="3" t="s">
        <v>45</v>
      </c>
      <c r="C42" s="24" t="s">
        <v>27</v>
      </c>
      <c r="D42" s="35" t="s">
        <v>128</v>
      </c>
      <c r="E42" s="35" t="s">
        <v>128</v>
      </c>
      <c r="F42" s="35" t="s">
        <v>128</v>
      </c>
      <c r="G42" s="35" t="s">
        <v>128</v>
      </c>
      <c r="H42" s="35" t="s">
        <v>128</v>
      </c>
      <c r="I42" s="35" t="s">
        <v>128</v>
      </c>
      <c r="J42" s="62" t="s">
        <v>128</v>
      </c>
      <c r="K42" s="62" t="s">
        <v>128</v>
      </c>
      <c r="L42" s="35" t="s">
        <v>128</v>
      </c>
      <c r="M42" s="35" t="s">
        <v>128</v>
      </c>
      <c r="N42" s="35" t="s">
        <v>128</v>
      </c>
      <c r="O42" s="35" t="s">
        <v>128</v>
      </c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</row>
    <row r="43" spans="1:58" s="20" customFormat="1" outlineLevel="3">
      <c r="A43" s="25" t="s">
        <v>66</v>
      </c>
      <c r="B43" s="3" t="s">
        <v>47</v>
      </c>
      <c r="C43" s="24" t="s">
        <v>27</v>
      </c>
      <c r="D43" s="35" t="s">
        <v>128</v>
      </c>
      <c r="E43" s="35" t="s">
        <v>128</v>
      </c>
      <c r="F43" s="35" t="s">
        <v>128</v>
      </c>
      <c r="G43" s="35" t="s">
        <v>128</v>
      </c>
      <c r="H43" s="35" t="s">
        <v>128</v>
      </c>
      <c r="I43" s="35" t="s">
        <v>128</v>
      </c>
      <c r="J43" s="62" t="s">
        <v>128</v>
      </c>
      <c r="K43" s="62" t="s">
        <v>128</v>
      </c>
      <c r="L43" s="35" t="s">
        <v>128</v>
      </c>
      <c r="M43" s="35" t="s">
        <v>128</v>
      </c>
      <c r="N43" s="35" t="s">
        <v>128</v>
      </c>
      <c r="O43" s="35" t="s">
        <v>128</v>
      </c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</row>
    <row r="44" spans="1:58" s="20" customFormat="1" ht="31.5" outlineLevel="3">
      <c r="A44" s="25" t="s">
        <v>67</v>
      </c>
      <c r="B44" s="4" t="s">
        <v>49</v>
      </c>
      <c r="C44" s="24" t="s">
        <v>27</v>
      </c>
      <c r="D44" s="35" t="s">
        <v>128</v>
      </c>
      <c r="E44" s="35" t="s">
        <v>128</v>
      </c>
      <c r="F44" s="35" t="s">
        <v>128</v>
      </c>
      <c r="G44" s="35" t="s">
        <v>128</v>
      </c>
      <c r="H44" s="35" t="s">
        <v>128</v>
      </c>
      <c r="I44" s="35" t="s">
        <v>128</v>
      </c>
      <c r="J44" s="62" t="s">
        <v>128</v>
      </c>
      <c r="K44" s="62" t="s">
        <v>128</v>
      </c>
      <c r="L44" s="35" t="s">
        <v>128</v>
      </c>
      <c r="M44" s="35" t="s">
        <v>128</v>
      </c>
      <c r="N44" s="35" t="s">
        <v>128</v>
      </c>
      <c r="O44" s="35" t="s">
        <v>128</v>
      </c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</row>
    <row r="45" spans="1:58" s="20" customFormat="1" outlineLevel="3">
      <c r="A45" s="25" t="s">
        <v>68</v>
      </c>
      <c r="B45" s="1" t="s">
        <v>51</v>
      </c>
      <c r="C45" s="24" t="s">
        <v>27</v>
      </c>
      <c r="D45" s="35" t="s">
        <v>128</v>
      </c>
      <c r="E45" s="35" t="s">
        <v>128</v>
      </c>
      <c r="F45" s="35" t="s">
        <v>128</v>
      </c>
      <c r="G45" s="35" t="s">
        <v>128</v>
      </c>
      <c r="H45" s="35" t="s">
        <v>128</v>
      </c>
      <c r="I45" s="35" t="s">
        <v>128</v>
      </c>
      <c r="J45" s="62" t="s">
        <v>128</v>
      </c>
      <c r="K45" s="62" t="s">
        <v>128</v>
      </c>
      <c r="L45" s="35" t="s">
        <v>128</v>
      </c>
      <c r="M45" s="35" t="s">
        <v>128</v>
      </c>
      <c r="N45" s="35" t="s">
        <v>128</v>
      </c>
      <c r="O45" s="35" t="s">
        <v>128</v>
      </c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</row>
    <row r="46" spans="1:58" s="20" customFormat="1" outlineLevel="3">
      <c r="A46" s="25" t="s">
        <v>69</v>
      </c>
      <c r="B46" s="1" t="s">
        <v>53</v>
      </c>
      <c r="C46" s="24" t="s">
        <v>27</v>
      </c>
      <c r="D46" s="35" t="s">
        <v>128</v>
      </c>
      <c r="E46" s="35" t="s">
        <v>128</v>
      </c>
      <c r="F46" s="35" t="s">
        <v>128</v>
      </c>
      <c r="G46" s="35" t="s">
        <v>128</v>
      </c>
      <c r="H46" s="35" t="s">
        <v>128</v>
      </c>
      <c r="I46" s="35" t="s">
        <v>128</v>
      </c>
      <c r="J46" s="62" t="s">
        <v>128</v>
      </c>
      <c r="K46" s="62" t="s">
        <v>128</v>
      </c>
      <c r="L46" s="35" t="s">
        <v>128</v>
      </c>
      <c r="M46" s="35" t="s">
        <v>128</v>
      </c>
      <c r="N46" s="35" t="s">
        <v>128</v>
      </c>
      <c r="O46" s="35" t="s">
        <v>128</v>
      </c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</row>
    <row r="47" spans="1:58" s="20" customFormat="1" outlineLevel="2">
      <c r="A47" s="25" t="s">
        <v>70</v>
      </c>
      <c r="B47" s="3" t="s">
        <v>55</v>
      </c>
      <c r="C47" s="24" t="s">
        <v>27</v>
      </c>
      <c r="D47" s="39">
        <v>1.5429999999999999</v>
      </c>
      <c r="E47" s="39">
        <v>0.72199999999999998</v>
      </c>
      <c r="F47" s="39">
        <v>1.7547878400000001</v>
      </c>
      <c r="G47" s="39">
        <v>2.5019999999999998</v>
      </c>
      <c r="H47" s="39">
        <v>1.1816870399999999</v>
      </c>
      <c r="I47" s="39">
        <v>10.22708858</v>
      </c>
      <c r="J47" s="62">
        <v>3.7007361710388715</v>
      </c>
      <c r="K47" s="62">
        <v>13.568370138233787</v>
      </c>
      <c r="L47" s="39">
        <v>3.848765617880427</v>
      </c>
      <c r="M47" s="39">
        <v>9.5792771443200007</v>
      </c>
      <c r="N47" s="39">
        <f>E47+F47+H47+J47+L47</f>
        <v>11.207976668919297</v>
      </c>
      <c r="O47" s="39">
        <f>E47+G47+I47+K47+M47</f>
        <v>36.598735862553788</v>
      </c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</row>
    <row r="48" spans="1:58" s="32" customFormat="1" outlineLevel="2">
      <c r="A48" s="42" t="s">
        <v>71</v>
      </c>
      <c r="B48" s="43" t="s">
        <v>72</v>
      </c>
      <c r="C48" s="44" t="s">
        <v>27</v>
      </c>
      <c r="D48" s="45">
        <f>D50+D55+D56</f>
        <v>63.240099999999998</v>
      </c>
      <c r="E48" s="45">
        <f>E50+E55+E56</f>
        <v>73.829168400000015</v>
      </c>
      <c r="F48" s="45">
        <f t="shared" ref="F48:M48" si="3">F50+F55+F56</f>
        <v>62.562376448000009</v>
      </c>
      <c r="G48" s="45">
        <f t="shared" si="3"/>
        <v>83.21610871</v>
      </c>
      <c r="H48" s="45">
        <f t="shared" si="3"/>
        <v>77.270945599662113</v>
      </c>
      <c r="I48" s="45">
        <f t="shared" si="3"/>
        <v>98.055728470000005</v>
      </c>
      <c r="J48" s="45">
        <f t="shared" si="3"/>
        <v>90.332976827847915</v>
      </c>
      <c r="K48" s="45">
        <f t="shared" si="3"/>
        <v>92.867963502737354</v>
      </c>
      <c r="L48" s="45">
        <f t="shared" si="3"/>
        <v>93.798252300448226</v>
      </c>
      <c r="M48" s="45">
        <f t="shared" si="3"/>
        <v>75.287932408965915</v>
      </c>
      <c r="N48" s="45">
        <f>E48+F48+H48+J48+L48</f>
        <v>397.79371957595828</v>
      </c>
      <c r="O48" s="45">
        <f>E48+G48+I48+K48+M48</f>
        <v>423.25690149170333</v>
      </c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</row>
    <row r="49" spans="1:58" s="20" customFormat="1" outlineLevel="2">
      <c r="A49" s="25" t="s">
        <v>58</v>
      </c>
      <c r="B49" s="1" t="s">
        <v>73</v>
      </c>
      <c r="C49" s="24" t="s">
        <v>27</v>
      </c>
      <c r="D49" s="35" t="s">
        <v>128</v>
      </c>
      <c r="E49" s="35" t="s">
        <v>128</v>
      </c>
      <c r="F49" s="35" t="s">
        <v>128</v>
      </c>
      <c r="G49" s="35" t="s">
        <v>128</v>
      </c>
      <c r="H49" s="35" t="s">
        <v>128</v>
      </c>
      <c r="I49" s="35" t="s">
        <v>128</v>
      </c>
      <c r="J49" s="39" t="s">
        <v>128</v>
      </c>
      <c r="K49" s="39" t="s">
        <v>128</v>
      </c>
      <c r="L49" s="39" t="s">
        <v>128</v>
      </c>
      <c r="M49" s="39" t="s">
        <v>128</v>
      </c>
      <c r="N49" s="35" t="s">
        <v>128</v>
      </c>
      <c r="O49" s="35" t="s">
        <v>128</v>
      </c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</row>
    <row r="50" spans="1:58" s="20" customFormat="1" outlineLevel="2">
      <c r="A50" s="25" t="s">
        <v>59</v>
      </c>
      <c r="B50" s="5" t="s">
        <v>74</v>
      </c>
      <c r="C50" s="24" t="s">
        <v>27</v>
      </c>
      <c r="D50" s="39">
        <f>D51+D54</f>
        <v>56.234000000000002</v>
      </c>
      <c r="E50" s="39">
        <f>E51+E54</f>
        <v>64.063646360000007</v>
      </c>
      <c r="F50" s="39">
        <f t="shared" ref="F50:M50" si="4">F51+F54</f>
        <v>55.502720000000004</v>
      </c>
      <c r="G50" s="39">
        <f t="shared" si="4"/>
        <v>74.509474179999998</v>
      </c>
      <c r="H50" s="39">
        <f t="shared" si="4"/>
        <v>61.770944829999998</v>
      </c>
      <c r="I50" s="39">
        <f t="shared" si="4"/>
        <v>87.714981510000001</v>
      </c>
      <c r="J50" s="39">
        <f t="shared" si="4"/>
        <v>76.098015239999995</v>
      </c>
      <c r="K50" s="39">
        <f t="shared" si="4"/>
        <v>80.766000689999998</v>
      </c>
      <c r="L50" s="39">
        <f t="shared" si="4"/>
        <v>79.141935849600003</v>
      </c>
      <c r="M50" s="39">
        <f t="shared" si="4"/>
        <v>60.631615958117699</v>
      </c>
      <c r="N50" s="39">
        <f>E50+F50+H50+J50+L50</f>
        <v>336.57726227960006</v>
      </c>
      <c r="O50" s="39">
        <f>E50+G50+I50+K50+M50</f>
        <v>367.68571869811768</v>
      </c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</row>
    <row r="51" spans="1:58" s="20" customFormat="1" ht="31.5" outlineLevel="2">
      <c r="A51" s="25" t="s">
        <v>75</v>
      </c>
      <c r="B51" s="7" t="s">
        <v>76</v>
      </c>
      <c r="C51" s="24" t="s">
        <v>27</v>
      </c>
      <c r="D51" s="39">
        <f>D52+D53</f>
        <v>56.234000000000002</v>
      </c>
      <c r="E51" s="39">
        <f>E52+E53</f>
        <v>64.063646360000007</v>
      </c>
      <c r="F51" s="39">
        <f t="shared" ref="F51:M51" si="5">F52+F53</f>
        <v>55.502720000000004</v>
      </c>
      <c r="G51" s="39">
        <f t="shared" si="5"/>
        <v>74.509474179999998</v>
      </c>
      <c r="H51" s="39">
        <f t="shared" si="5"/>
        <v>61.770944829999998</v>
      </c>
      <c r="I51" s="39">
        <f t="shared" si="5"/>
        <v>87.714981510000001</v>
      </c>
      <c r="J51" s="39">
        <f t="shared" si="5"/>
        <v>76.098015239999995</v>
      </c>
      <c r="K51" s="39">
        <f t="shared" si="5"/>
        <v>80.766000689999998</v>
      </c>
      <c r="L51" s="39">
        <f t="shared" si="5"/>
        <v>79.141935849600003</v>
      </c>
      <c r="M51" s="39">
        <f t="shared" si="5"/>
        <v>60.631615958117699</v>
      </c>
      <c r="N51" s="39">
        <f>E51+F51+H51+J51+L51</f>
        <v>336.57726227960006</v>
      </c>
      <c r="O51" s="39">
        <f>E51+G51+I51+K51+M51</f>
        <v>367.68571869811768</v>
      </c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</row>
    <row r="52" spans="1:58" s="20" customFormat="1" ht="31.5" outlineLevel="2">
      <c r="A52" s="25" t="s">
        <v>77</v>
      </c>
      <c r="B52" s="8" t="s">
        <v>78</v>
      </c>
      <c r="C52" s="24" t="s">
        <v>27</v>
      </c>
      <c r="D52" s="39">
        <v>56.234000000000002</v>
      </c>
      <c r="E52" s="39">
        <v>64.063646360000007</v>
      </c>
      <c r="F52" s="39">
        <v>55.502720000000004</v>
      </c>
      <c r="G52" s="39">
        <v>74.509474179999998</v>
      </c>
      <c r="H52" s="39">
        <v>61.770944829999998</v>
      </c>
      <c r="I52" s="39">
        <v>87.714981510000001</v>
      </c>
      <c r="J52" s="39">
        <v>76.098015239999995</v>
      </c>
      <c r="K52" s="39">
        <v>80.766000689999998</v>
      </c>
      <c r="L52" s="39">
        <v>79.141935849600003</v>
      </c>
      <c r="M52" s="39">
        <v>60.631615958117699</v>
      </c>
      <c r="N52" s="39">
        <f>E52+F52+H52+J52+L52</f>
        <v>336.57726227960006</v>
      </c>
      <c r="O52" s="39">
        <f>E52+G52+I52+K52+M52</f>
        <v>367.68571869811768</v>
      </c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</row>
    <row r="53" spans="1:58" s="20" customFormat="1" outlineLevel="2">
      <c r="A53" s="25" t="s">
        <v>79</v>
      </c>
      <c r="B53" s="8" t="s">
        <v>80</v>
      </c>
      <c r="C53" s="24" t="s">
        <v>27</v>
      </c>
      <c r="D53" s="24"/>
      <c r="E53" s="24"/>
      <c r="F53" s="24"/>
      <c r="G53" s="24"/>
      <c r="H53" s="24"/>
      <c r="I53" s="24"/>
      <c r="J53" s="39"/>
      <c r="K53" s="39"/>
      <c r="L53" s="39"/>
      <c r="M53" s="39"/>
      <c r="N53" s="24"/>
      <c r="O53" s="24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</row>
    <row r="54" spans="1:58" s="20" customFormat="1" outlineLevel="2">
      <c r="A54" s="25" t="s">
        <v>81</v>
      </c>
      <c r="B54" s="7" t="s">
        <v>82</v>
      </c>
      <c r="C54" s="24" t="s">
        <v>27</v>
      </c>
      <c r="D54" s="24"/>
      <c r="E54" s="24"/>
      <c r="F54" s="24"/>
      <c r="G54" s="24"/>
      <c r="H54" s="24"/>
      <c r="I54" s="24"/>
      <c r="J54" s="39"/>
      <c r="K54" s="39"/>
      <c r="L54" s="39"/>
      <c r="M54" s="39"/>
      <c r="N54" s="24"/>
      <c r="O54" s="24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</row>
    <row r="55" spans="1:58" s="20" customFormat="1" outlineLevel="2">
      <c r="A55" s="25" t="s">
        <v>60</v>
      </c>
      <c r="B55" s="5" t="s">
        <v>83</v>
      </c>
      <c r="C55" s="24" t="s">
        <v>27</v>
      </c>
      <c r="D55" s="39">
        <v>7.0061</v>
      </c>
      <c r="E55" s="39">
        <v>9.7655220400000005</v>
      </c>
      <c r="F55" s="39">
        <v>6.5934976640000009</v>
      </c>
      <c r="G55" s="39">
        <v>8.7066345299999988</v>
      </c>
      <c r="H55" s="39">
        <v>15.500000769662119</v>
      </c>
      <c r="I55" s="39">
        <v>10.340746960000001</v>
      </c>
      <c r="J55" s="39">
        <v>14.23496158784792</v>
      </c>
      <c r="K55" s="39">
        <v>12.101962812737352</v>
      </c>
      <c r="L55" s="39">
        <v>14.656316450848221</v>
      </c>
      <c r="M55" s="39">
        <v>14.656316450848221</v>
      </c>
      <c r="N55" s="39">
        <f>E55+F55+H55+J55+L55</f>
        <v>60.750298512358263</v>
      </c>
      <c r="O55" s="39">
        <f>E55+G55+I55+K55+M55</f>
        <v>55.571182793585578</v>
      </c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</row>
    <row r="56" spans="1:58" s="20" customFormat="1" outlineLevel="2">
      <c r="A56" s="25" t="s">
        <v>84</v>
      </c>
      <c r="B56" s="5" t="s">
        <v>85</v>
      </c>
      <c r="C56" s="24" t="s">
        <v>27</v>
      </c>
      <c r="D56" s="24"/>
      <c r="E56" s="24"/>
      <c r="F56" s="41">
        <v>0.46615878400000005</v>
      </c>
      <c r="G56" s="41"/>
      <c r="H56" s="41"/>
      <c r="I56" s="41"/>
      <c r="J56" s="39"/>
      <c r="K56" s="39"/>
      <c r="L56" s="39"/>
      <c r="M56" s="39"/>
      <c r="N56" s="41"/>
      <c r="O56" s="64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</row>
    <row r="57" spans="1:58" s="32" customFormat="1" ht="31.5" outlineLevel="2">
      <c r="A57" s="42" t="s">
        <v>86</v>
      </c>
      <c r="B57" s="43" t="s">
        <v>87</v>
      </c>
      <c r="C57" s="44" t="s">
        <v>27</v>
      </c>
      <c r="D57" s="45">
        <f>D59+D62</f>
        <v>102.8036</v>
      </c>
      <c r="E57" s="45">
        <f>E59+E62</f>
        <v>207.31629261747389</v>
      </c>
      <c r="F57" s="45">
        <f>F59+F62</f>
        <v>216.7114714729536</v>
      </c>
      <c r="G57" s="45">
        <f>G59+G62</f>
        <v>184.23771427747388</v>
      </c>
      <c r="H57" s="45">
        <f t="shared" ref="H57:M57" si="6">H59+H62</f>
        <v>214.25081067800494</v>
      </c>
      <c r="I57" s="45">
        <f t="shared" si="6"/>
        <v>7.3270531029517132</v>
      </c>
      <c r="J57" s="45">
        <f t="shared" si="6"/>
        <v>12.238996549235246</v>
      </c>
      <c r="K57" s="45">
        <f t="shared" si="6"/>
        <v>12.238996549235246</v>
      </c>
      <c r="L57" s="45">
        <f t="shared" si="6"/>
        <v>12.619281795892615</v>
      </c>
      <c r="M57" s="45">
        <f t="shared" si="6"/>
        <v>12.619281795892615</v>
      </c>
      <c r="N57" s="45">
        <f>E57+F57+H57+J57+L57</f>
        <v>663.13685311356028</v>
      </c>
      <c r="O57" s="45">
        <f>E57+G57+I57+K57+M57</f>
        <v>423.73933834302733</v>
      </c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</row>
    <row r="58" spans="1:58" s="20" customFormat="1" ht="31.5" outlineLevel="2">
      <c r="A58" s="25" t="s">
        <v>88</v>
      </c>
      <c r="B58" s="1" t="s">
        <v>89</v>
      </c>
      <c r="C58" s="24" t="s">
        <v>27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</row>
    <row r="59" spans="1:58" s="20" customFormat="1" ht="31.5" outlineLevel="2">
      <c r="A59" s="25" t="s">
        <v>90</v>
      </c>
      <c r="B59" s="1" t="s">
        <v>91</v>
      </c>
      <c r="C59" s="24" t="s">
        <v>27</v>
      </c>
      <c r="D59" s="39">
        <v>98.262</v>
      </c>
      <c r="E59" s="39">
        <v>195.96877297</v>
      </c>
      <c r="F59" s="39">
        <v>203.91904</v>
      </c>
      <c r="G59" s="39">
        <v>171.99019462999999</v>
      </c>
      <c r="H59" s="39">
        <v>204.31076974999999</v>
      </c>
      <c r="I59" s="39">
        <v>0</v>
      </c>
      <c r="J59" s="39">
        <v>0</v>
      </c>
      <c r="K59" s="39"/>
      <c r="L59" s="39">
        <v>0</v>
      </c>
      <c r="M59" s="39"/>
      <c r="N59" s="39">
        <f>E59+F59+H59+J59+L59</f>
        <v>604.19858271999999</v>
      </c>
      <c r="O59" s="39">
        <f>E59+G59+I59+K59+M59</f>
        <v>367.95896759999999</v>
      </c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</row>
    <row r="60" spans="1:58" s="20" customFormat="1" outlineLevel="2">
      <c r="A60" s="25" t="s">
        <v>92</v>
      </c>
      <c r="B60" s="5" t="s">
        <v>93</v>
      </c>
      <c r="C60" s="24" t="s">
        <v>27</v>
      </c>
      <c r="D60" s="39" t="s">
        <v>128</v>
      </c>
      <c r="E60" s="39" t="s">
        <v>128</v>
      </c>
      <c r="F60" s="39" t="s">
        <v>128</v>
      </c>
      <c r="G60" s="39" t="s">
        <v>128</v>
      </c>
      <c r="H60" s="39" t="s">
        <v>128</v>
      </c>
      <c r="I60" s="39" t="s">
        <v>128</v>
      </c>
      <c r="J60" s="39" t="s">
        <v>128</v>
      </c>
      <c r="K60" s="39" t="s">
        <v>128</v>
      </c>
      <c r="L60" s="39" t="s">
        <v>128</v>
      </c>
      <c r="M60" s="39" t="s">
        <v>128</v>
      </c>
      <c r="N60" s="39" t="s">
        <v>128</v>
      </c>
      <c r="O60" s="39" t="s">
        <v>128</v>
      </c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</row>
    <row r="61" spans="1:58" s="20" customFormat="1" outlineLevel="2">
      <c r="A61" s="25" t="s">
        <v>94</v>
      </c>
      <c r="B61" s="5" t="s">
        <v>95</v>
      </c>
      <c r="C61" s="24" t="s">
        <v>27</v>
      </c>
      <c r="D61" s="39" t="s">
        <v>128</v>
      </c>
      <c r="E61" s="39" t="s">
        <v>128</v>
      </c>
      <c r="F61" s="39" t="s">
        <v>128</v>
      </c>
      <c r="G61" s="39" t="s">
        <v>128</v>
      </c>
      <c r="H61" s="39" t="s">
        <v>128</v>
      </c>
      <c r="I61" s="39" t="s">
        <v>128</v>
      </c>
      <c r="J61" s="39" t="s">
        <v>128</v>
      </c>
      <c r="K61" s="39" t="s">
        <v>128</v>
      </c>
      <c r="L61" s="39" t="s">
        <v>128</v>
      </c>
      <c r="M61" s="39" t="s">
        <v>128</v>
      </c>
      <c r="N61" s="39" t="s">
        <v>128</v>
      </c>
      <c r="O61" s="39" t="s">
        <v>128</v>
      </c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</row>
    <row r="62" spans="1:58" s="20" customFormat="1" outlineLevel="2">
      <c r="A62" s="25" t="s">
        <v>96</v>
      </c>
      <c r="B62" s="5" t="s">
        <v>97</v>
      </c>
      <c r="C62" s="24" t="s">
        <v>27</v>
      </c>
      <c r="D62" s="39">
        <v>4.5415999999999999</v>
      </c>
      <c r="E62" s="39">
        <v>11.3475196474739</v>
      </c>
      <c r="F62" s="39">
        <v>12.792431472953599</v>
      </c>
      <c r="G62" s="39">
        <v>12.247519647473901</v>
      </c>
      <c r="H62" s="39">
        <v>9.9400409280049402</v>
      </c>
      <c r="I62" s="39">
        <v>7.3270531029517132</v>
      </c>
      <c r="J62" s="39">
        <v>12.238996549235246</v>
      </c>
      <c r="K62" s="39">
        <v>12.238996549235246</v>
      </c>
      <c r="L62" s="39">
        <v>12.619281795892615</v>
      </c>
      <c r="M62" s="39">
        <v>12.619281795892615</v>
      </c>
      <c r="N62" s="39">
        <f>E62+F62+H62+J62+L62</f>
        <v>58.938270393560302</v>
      </c>
      <c r="O62" s="39">
        <f>E62+G62+I62+K62+M62</f>
        <v>55.780370743027376</v>
      </c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</row>
    <row r="63" spans="1:58" s="32" customFormat="1" outlineLevel="2">
      <c r="A63" s="42" t="s">
        <v>98</v>
      </c>
      <c r="B63" s="43" t="s">
        <v>99</v>
      </c>
      <c r="C63" s="44" t="s">
        <v>27</v>
      </c>
      <c r="D63" s="45">
        <v>114.446844</v>
      </c>
      <c r="E63" s="45">
        <v>142.56040000000002</v>
      </c>
      <c r="F63" s="45">
        <v>216.48432000000003</v>
      </c>
      <c r="G63" s="45">
        <v>159.50781050450701</v>
      </c>
      <c r="H63" s="45">
        <v>212.97635072276501</v>
      </c>
      <c r="I63" s="45">
        <v>101.28496023</v>
      </c>
      <c r="J63" s="45">
        <v>214.24118656087506</v>
      </c>
      <c r="K63" s="45">
        <v>224.988334801397</v>
      </c>
      <c r="L63" s="45">
        <v>229.05765015880402</v>
      </c>
      <c r="M63" s="45">
        <v>235.49599699263001</v>
      </c>
      <c r="N63" s="75"/>
      <c r="O63" s="7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</row>
    <row r="64" spans="1:58" s="46" customFormat="1" outlineLevel="1">
      <c r="A64" s="42" t="s">
        <v>100</v>
      </c>
      <c r="B64" s="43" t="s">
        <v>101</v>
      </c>
      <c r="C64" s="44" t="s">
        <v>27</v>
      </c>
      <c r="D64" s="45">
        <f>D65</f>
        <v>32.792999999999999</v>
      </c>
      <c r="E64" s="45">
        <f t="shared" ref="E64:O64" si="7">E65</f>
        <v>34.42795821</v>
      </c>
      <c r="F64" s="45">
        <f t="shared" si="7"/>
        <v>25.530999999999999</v>
      </c>
      <c r="G64" s="45">
        <f t="shared" si="7"/>
        <v>40.177756770000002</v>
      </c>
      <c r="H64" s="45">
        <f t="shared" si="7"/>
        <v>31.823399048399299</v>
      </c>
      <c r="I64" s="45">
        <f t="shared" si="7"/>
        <v>37.980957580000002</v>
      </c>
      <c r="J64" s="45">
        <f t="shared" si="7"/>
        <v>38.445599999999999</v>
      </c>
      <c r="K64" s="45">
        <f t="shared" si="7"/>
        <v>39.222832597150997</v>
      </c>
      <c r="L64" s="45">
        <f t="shared" si="7"/>
        <v>28.154</v>
      </c>
      <c r="M64" s="45">
        <v>28.1544906514562</v>
      </c>
      <c r="N64" s="45">
        <f t="shared" si="7"/>
        <v>158.3819572583993</v>
      </c>
      <c r="O64" s="45">
        <f t="shared" si="7"/>
        <v>179.96350515715102</v>
      </c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</row>
    <row r="65" spans="1:58" s="22" customFormat="1" outlineLevel="1">
      <c r="A65" s="25" t="s">
        <v>102</v>
      </c>
      <c r="B65" s="5" t="s">
        <v>103</v>
      </c>
      <c r="C65" s="24" t="s">
        <v>27</v>
      </c>
      <c r="D65" s="39">
        <v>32.792999999999999</v>
      </c>
      <c r="E65" s="39">
        <v>34.42795821</v>
      </c>
      <c r="F65" s="39">
        <v>25.530999999999999</v>
      </c>
      <c r="G65" s="39">
        <v>40.177756770000002</v>
      </c>
      <c r="H65" s="39">
        <v>31.823399048399299</v>
      </c>
      <c r="I65" s="39">
        <v>37.980957580000002</v>
      </c>
      <c r="J65" s="39">
        <v>38.445599999999999</v>
      </c>
      <c r="K65" s="39">
        <v>39.222832597150997</v>
      </c>
      <c r="L65" s="39">
        <f t="shared" ref="L65:M65" si="8">L413</f>
        <v>28.154</v>
      </c>
      <c r="M65" s="39">
        <f t="shared" si="8"/>
        <v>28.154</v>
      </c>
      <c r="N65" s="38">
        <f>E65+F65+H65+J65+L65</f>
        <v>158.3819572583993</v>
      </c>
      <c r="O65" s="38">
        <f>E65+G65+I65+K65+M65</f>
        <v>179.96350515715102</v>
      </c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</row>
    <row r="66" spans="1:58" s="22" customFormat="1" outlineLevel="1">
      <c r="A66" s="25" t="s">
        <v>104</v>
      </c>
      <c r="B66" s="5" t="s">
        <v>105</v>
      </c>
      <c r="C66" s="24" t="s">
        <v>27</v>
      </c>
      <c r="D66" s="24" t="s">
        <v>128</v>
      </c>
      <c r="E66" s="24" t="s">
        <v>128</v>
      </c>
      <c r="F66" s="24" t="s">
        <v>128</v>
      </c>
      <c r="G66" s="24" t="s">
        <v>128</v>
      </c>
      <c r="H66" s="24" t="s">
        <v>128</v>
      </c>
      <c r="I66" s="24" t="s">
        <v>128</v>
      </c>
      <c r="J66" s="39" t="s">
        <v>128</v>
      </c>
      <c r="K66" s="39" t="s">
        <v>128</v>
      </c>
      <c r="L66" s="39" t="s">
        <v>128</v>
      </c>
      <c r="M66" s="39" t="s">
        <v>128</v>
      </c>
      <c r="N66" s="24" t="s">
        <v>128</v>
      </c>
      <c r="O66" s="24" t="s">
        <v>128</v>
      </c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</row>
    <row r="67" spans="1:58" s="22" customFormat="1" outlineLevel="1">
      <c r="A67" s="25" t="s">
        <v>106</v>
      </c>
      <c r="B67" s="5" t="s">
        <v>107</v>
      </c>
      <c r="C67" s="24" t="s">
        <v>27</v>
      </c>
      <c r="D67" s="24" t="s">
        <v>128</v>
      </c>
      <c r="E67" s="24" t="s">
        <v>128</v>
      </c>
      <c r="F67" s="24" t="s">
        <v>128</v>
      </c>
      <c r="G67" s="24" t="s">
        <v>128</v>
      </c>
      <c r="H67" s="24" t="s">
        <v>128</v>
      </c>
      <c r="I67" s="24" t="s">
        <v>128</v>
      </c>
      <c r="J67" s="39" t="s">
        <v>128</v>
      </c>
      <c r="K67" s="39" t="s">
        <v>128</v>
      </c>
      <c r="L67" s="39" t="s">
        <v>128</v>
      </c>
      <c r="M67" s="39" t="s">
        <v>128</v>
      </c>
      <c r="N67" s="24" t="s">
        <v>128</v>
      </c>
      <c r="O67" s="24" t="s">
        <v>128</v>
      </c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</row>
    <row r="68" spans="1:58" s="22" customFormat="1" outlineLevel="1">
      <c r="A68" s="25" t="s">
        <v>108</v>
      </c>
      <c r="B68" s="5" t="s">
        <v>109</v>
      </c>
      <c r="C68" s="24" t="s">
        <v>27</v>
      </c>
      <c r="D68" s="24" t="s">
        <v>128</v>
      </c>
      <c r="E68" s="24" t="s">
        <v>128</v>
      </c>
      <c r="F68" s="24" t="s">
        <v>128</v>
      </c>
      <c r="G68" s="24" t="s">
        <v>128</v>
      </c>
      <c r="H68" s="24" t="s">
        <v>128</v>
      </c>
      <c r="I68" s="24" t="s">
        <v>128</v>
      </c>
      <c r="J68" s="39" t="s">
        <v>128</v>
      </c>
      <c r="K68" s="39" t="s">
        <v>128</v>
      </c>
      <c r="L68" s="39" t="s">
        <v>128</v>
      </c>
      <c r="M68" s="39" t="s">
        <v>128</v>
      </c>
      <c r="N68" s="24" t="s">
        <v>128</v>
      </c>
      <c r="O68" s="24" t="s">
        <v>128</v>
      </c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</row>
    <row r="69" spans="1:58" s="22" customFormat="1" outlineLevel="1">
      <c r="A69" s="25" t="s">
        <v>110</v>
      </c>
      <c r="B69" s="5" t="s">
        <v>111</v>
      </c>
      <c r="C69" s="24" t="s">
        <v>27</v>
      </c>
      <c r="D69" s="24" t="s">
        <v>128</v>
      </c>
      <c r="E69" s="24" t="s">
        <v>128</v>
      </c>
      <c r="F69" s="24" t="s">
        <v>128</v>
      </c>
      <c r="G69" s="24" t="s">
        <v>128</v>
      </c>
      <c r="H69" s="24" t="s">
        <v>128</v>
      </c>
      <c r="I69" s="24" t="s">
        <v>128</v>
      </c>
      <c r="J69" s="39" t="s">
        <v>128</v>
      </c>
      <c r="K69" s="39" t="s">
        <v>128</v>
      </c>
      <c r="L69" s="39" t="s">
        <v>128</v>
      </c>
      <c r="M69" s="39" t="s">
        <v>128</v>
      </c>
      <c r="N69" s="24" t="s">
        <v>128</v>
      </c>
      <c r="O69" s="24" t="s">
        <v>128</v>
      </c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</row>
    <row r="70" spans="1:58" s="32" customFormat="1" outlineLevel="1">
      <c r="A70" s="42" t="s">
        <v>112</v>
      </c>
      <c r="B70" s="43" t="s">
        <v>113</v>
      </c>
      <c r="C70" s="44" t="s">
        <v>27</v>
      </c>
      <c r="D70" s="45">
        <f>D71+D72</f>
        <v>3.5889159999999998</v>
      </c>
      <c r="E70" s="45">
        <f t="shared" ref="E70:M70" si="9">E71+E72</f>
        <v>3.781129</v>
      </c>
      <c r="F70" s="45">
        <f t="shared" si="9"/>
        <v>2.8580760000000001</v>
      </c>
      <c r="G70" s="45">
        <f t="shared" si="9"/>
        <v>3.8879259999999998</v>
      </c>
      <c r="H70" s="45">
        <f t="shared" si="9"/>
        <v>2.6880716756131879</v>
      </c>
      <c r="I70" s="45">
        <f t="shared" si="9"/>
        <v>1.51621921</v>
      </c>
      <c r="J70" s="45">
        <f t="shared" si="9"/>
        <v>0.78356162203365654</v>
      </c>
      <c r="K70" s="45">
        <f t="shared" si="9"/>
        <v>0.78356162203365654</v>
      </c>
      <c r="L70" s="45">
        <f t="shared" si="9"/>
        <v>0.78356162203365654</v>
      </c>
      <c r="M70" s="45">
        <f t="shared" si="9"/>
        <v>2.7688331751094521</v>
      </c>
      <c r="N70" s="45">
        <f>E70+F70+H70+J70+L70</f>
        <v>10.894399919680502</v>
      </c>
      <c r="O70" s="45">
        <f>E70+G70+I70+K70+M70</f>
        <v>12.737669007143108</v>
      </c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</row>
    <row r="71" spans="1:58" s="20" customFormat="1" outlineLevel="1">
      <c r="A71" s="25" t="s">
        <v>114</v>
      </c>
      <c r="B71" s="5" t="s">
        <v>115</v>
      </c>
      <c r="C71" s="24" t="s">
        <v>27</v>
      </c>
      <c r="D71" s="39">
        <v>3.4774259999999999</v>
      </c>
      <c r="E71" s="39">
        <v>3.6696390000000001</v>
      </c>
      <c r="F71" s="39">
        <v>2.7310400000000001</v>
      </c>
      <c r="G71" s="39">
        <v>3.7764359999999999</v>
      </c>
      <c r="H71" s="39">
        <v>2.54895783137089</v>
      </c>
      <c r="I71" s="39">
        <v>1.071925</v>
      </c>
      <c r="J71" s="39">
        <v>0.64091844692420419</v>
      </c>
      <c r="K71" s="39">
        <v>0.64091844692420419</v>
      </c>
      <c r="L71" s="39">
        <v>0.64091844692420419</v>
      </c>
      <c r="M71" s="39">
        <v>2.6261899999999998</v>
      </c>
      <c r="N71" s="39">
        <f>E71+F71+H71+J71+L71</f>
        <v>10.231473725219297</v>
      </c>
      <c r="O71" s="39">
        <f>E71+G71+I71+K71+M71</f>
        <v>11.785108446924204</v>
      </c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</row>
    <row r="72" spans="1:58" s="20" customFormat="1" outlineLevel="1">
      <c r="A72" s="25" t="s">
        <v>116</v>
      </c>
      <c r="B72" s="5" t="s">
        <v>117</v>
      </c>
      <c r="C72" s="24" t="s">
        <v>27</v>
      </c>
      <c r="D72" s="39">
        <v>0.11149000000000001</v>
      </c>
      <c r="E72" s="39">
        <v>0.11149000000000001</v>
      </c>
      <c r="F72" s="39">
        <v>0.12703600000000001</v>
      </c>
      <c r="G72" s="39">
        <v>0.11149000000000001</v>
      </c>
      <c r="H72" s="39">
        <v>0.139113844242298</v>
      </c>
      <c r="I72" s="39">
        <v>0.44429421000000002</v>
      </c>
      <c r="J72" s="39">
        <v>0.1426431751094524</v>
      </c>
      <c r="K72" s="39">
        <v>0.1426431751094524</v>
      </c>
      <c r="L72" s="39">
        <v>0.1426431751094524</v>
      </c>
      <c r="M72" s="39">
        <v>0.1426431751094524</v>
      </c>
      <c r="N72" s="39">
        <f>E72+F72+H72+J72+L72</f>
        <v>0.66292619446120282</v>
      </c>
      <c r="O72" s="39">
        <f>E72+G72+I72+K72+M72</f>
        <v>0.95256056021890467</v>
      </c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</row>
    <row r="73" spans="1:58" s="32" customFormat="1" outlineLevel="1">
      <c r="A73" s="42" t="s">
        <v>118</v>
      </c>
      <c r="B73" s="43" t="s">
        <v>119</v>
      </c>
      <c r="C73" s="44" t="s">
        <v>27</v>
      </c>
      <c r="D73" s="45">
        <f>D74+D75+D76</f>
        <v>7.8460475699999996</v>
      </c>
      <c r="E73" s="45">
        <f t="shared" ref="E73:M73" si="10">E74+E75+E76</f>
        <v>5.8460475699999996</v>
      </c>
      <c r="F73" s="45">
        <f t="shared" si="10"/>
        <v>1.9069398400000002</v>
      </c>
      <c r="G73" s="45">
        <f t="shared" si="10"/>
        <v>10.69104757</v>
      </c>
      <c r="H73" s="45">
        <f t="shared" si="10"/>
        <v>5.0271399999999993</v>
      </c>
      <c r="I73" s="45">
        <f>I74+I75+I76</f>
        <v>5.2077392665585869</v>
      </c>
      <c r="J73" s="45">
        <f t="shared" si="10"/>
        <v>14.5411509028017</v>
      </c>
      <c r="K73" s="45">
        <f t="shared" si="10"/>
        <v>4.510363978402725</v>
      </c>
      <c r="L73" s="45">
        <f t="shared" si="10"/>
        <v>3.7489289695246955</v>
      </c>
      <c r="M73" s="45">
        <f t="shared" si="10"/>
        <v>5.927502770847962</v>
      </c>
      <c r="N73" s="45">
        <f>E73+F73+H73+J73+L73</f>
        <v>31.070207282326393</v>
      </c>
      <c r="O73" s="45">
        <f>E73+G73+I73+K73+M73</f>
        <v>32.182701155809269</v>
      </c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</row>
    <row r="74" spans="1:58" s="20" customFormat="1" outlineLevel="1">
      <c r="A74" s="25" t="s">
        <v>120</v>
      </c>
      <c r="B74" s="5" t="s">
        <v>121</v>
      </c>
      <c r="C74" s="24" t="s">
        <v>27</v>
      </c>
      <c r="D74" s="24"/>
      <c r="E74" s="38"/>
      <c r="F74" s="39">
        <v>0.57096000000000002</v>
      </c>
      <c r="G74" s="38"/>
      <c r="H74" s="38"/>
      <c r="I74" s="38"/>
      <c r="J74" s="38"/>
      <c r="K74" s="38"/>
      <c r="L74" s="38"/>
      <c r="M74" s="38"/>
      <c r="N74" s="38"/>
      <c r="O74" s="64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</row>
    <row r="75" spans="1:58" s="20" customFormat="1" ht="15.75" customHeight="1" outlineLevel="1">
      <c r="A75" s="25" t="s">
        <v>122</v>
      </c>
      <c r="B75" s="5" t="s">
        <v>123</v>
      </c>
      <c r="C75" s="24" t="s">
        <v>27</v>
      </c>
      <c r="D75" s="24"/>
      <c r="E75" s="38"/>
      <c r="F75" s="39">
        <v>0.29597984000000005</v>
      </c>
      <c r="G75" s="38"/>
      <c r="H75" s="38"/>
      <c r="I75" s="39">
        <v>0.30248748000000003</v>
      </c>
      <c r="J75" s="39">
        <v>0.9</v>
      </c>
      <c r="K75" s="39">
        <v>0.86921307560096239</v>
      </c>
      <c r="L75" s="38"/>
      <c r="M75" s="39">
        <v>0.86921307560096239</v>
      </c>
      <c r="N75" s="38"/>
      <c r="O75" s="64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</row>
    <row r="76" spans="1:58" s="20" customFormat="1" outlineLevel="1">
      <c r="A76" s="25" t="s">
        <v>124</v>
      </c>
      <c r="B76" s="5" t="s">
        <v>125</v>
      </c>
      <c r="C76" s="24" t="s">
        <v>27</v>
      </c>
      <c r="D76" s="39">
        <v>7.8460475699999996</v>
      </c>
      <c r="E76" s="39">
        <v>5.8460475699999996</v>
      </c>
      <c r="F76" s="39">
        <v>1.04</v>
      </c>
      <c r="G76" s="39">
        <v>10.69104757</v>
      </c>
      <c r="H76" s="39">
        <v>5.0271399999999993</v>
      </c>
      <c r="I76" s="39">
        <v>4.905251786558587</v>
      </c>
      <c r="J76" s="39">
        <f>13.6411509028017</f>
        <v>13.6411509028017</v>
      </c>
      <c r="K76" s="39">
        <v>3.6411509028017628</v>
      </c>
      <c r="L76" s="39">
        <v>3.7489289695246955</v>
      </c>
      <c r="M76" s="39">
        <v>5.0582896952469998</v>
      </c>
      <c r="N76" s="39">
        <f>E76+F76+H76+J76+L76</f>
        <v>29.303267442326391</v>
      </c>
      <c r="O76" s="39">
        <f>E76+G76+I76+K76+M76</f>
        <v>30.141787524607345</v>
      </c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</row>
    <row r="77" spans="1:58" s="47" customFormat="1" outlineLevel="1">
      <c r="A77" s="42" t="s">
        <v>126</v>
      </c>
      <c r="B77" s="43" t="s">
        <v>127</v>
      </c>
      <c r="C77" s="44" t="s">
        <v>128</v>
      </c>
      <c r="D77" s="63" t="s">
        <v>129</v>
      </c>
      <c r="E77" s="66">
        <f t="shared" ref="E77:H77" si="11">E78+E80</f>
        <v>86.91783320252614</v>
      </c>
      <c r="F77" s="66">
        <f t="shared" si="11"/>
        <v>15.912000000000001</v>
      </c>
      <c r="G77" s="66">
        <f t="shared" si="11"/>
        <v>85.72735535999999</v>
      </c>
      <c r="H77" s="66">
        <f t="shared" si="11"/>
        <v>17.273406980813842</v>
      </c>
      <c r="I77" s="66">
        <f>I78+I80</f>
        <v>87.393634930000005</v>
      </c>
      <c r="J77" s="66">
        <f t="shared" ref="J77:O77" si="12">J78+J80</f>
        <v>16.808349302780691</v>
      </c>
      <c r="K77" s="66">
        <f t="shared" si="12"/>
        <v>16.312794489099701</v>
      </c>
      <c r="L77" s="66">
        <f t="shared" si="12"/>
        <v>17.305876442142999</v>
      </c>
      <c r="M77" s="66">
        <f t="shared" si="12"/>
        <v>17.3302816093567</v>
      </c>
      <c r="N77" s="66">
        <f t="shared" si="12"/>
        <v>76.047465928263676</v>
      </c>
      <c r="O77" s="66">
        <f t="shared" si="12"/>
        <v>50.084751590982535</v>
      </c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</row>
    <row r="78" spans="1:58" s="20" customFormat="1" outlineLevel="1">
      <c r="A78" s="25" t="s">
        <v>130</v>
      </c>
      <c r="B78" s="5" t="s">
        <v>131</v>
      </c>
      <c r="C78" s="24" t="s">
        <v>27</v>
      </c>
      <c r="D78" s="39">
        <v>2.5529999999999999</v>
      </c>
      <c r="E78" s="39">
        <v>8.7478332025261398</v>
      </c>
      <c r="F78" s="39">
        <v>15.912000000000001</v>
      </c>
      <c r="G78" s="39">
        <v>3.4573553600000002</v>
      </c>
      <c r="H78" s="39">
        <v>17.273406980813842</v>
      </c>
      <c r="I78" s="39">
        <v>4.2364869299999999</v>
      </c>
      <c r="J78" s="39">
        <v>16.808349302780691</v>
      </c>
      <c r="K78" s="39">
        <v>16.312794489099701</v>
      </c>
      <c r="L78" s="39">
        <v>17.305876442142999</v>
      </c>
      <c r="M78" s="39">
        <v>17.3302816093567</v>
      </c>
      <c r="N78" s="39">
        <f>E78+F78+H78+J78+L78</f>
        <v>76.047465928263676</v>
      </c>
      <c r="O78" s="39">
        <f>E78+G78+I78+K78+M78</f>
        <v>50.084751590982535</v>
      </c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</row>
    <row r="79" spans="1:58" s="20" customFormat="1" outlineLevel="1">
      <c r="A79" s="25" t="s">
        <v>132</v>
      </c>
      <c r="B79" s="5" t="s">
        <v>133</v>
      </c>
      <c r="C79" s="24" t="s">
        <v>27</v>
      </c>
      <c r="D79" s="24" t="s">
        <v>128</v>
      </c>
      <c r="E79" s="24" t="s">
        <v>128</v>
      </c>
      <c r="F79" s="24" t="s">
        <v>128</v>
      </c>
      <c r="G79" s="24" t="s">
        <v>128</v>
      </c>
      <c r="H79" s="24" t="s">
        <v>128</v>
      </c>
      <c r="I79" s="24" t="s">
        <v>128</v>
      </c>
      <c r="J79" s="24" t="s">
        <v>128</v>
      </c>
      <c r="K79" s="24" t="s">
        <v>128</v>
      </c>
      <c r="L79" s="24" t="s">
        <v>128</v>
      </c>
      <c r="M79" s="24" t="s">
        <v>128</v>
      </c>
      <c r="N79" s="24" t="s">
        <v>128</v>
      </c>
      <c r="O79" s="24" t="s">
        <v>128</v>
      </c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</row>
    <row r="80" spans="1:58" s="20" customFormat="1" outlineLevel="1">
      <c r="A80" s="25" t="s">
        <v>134</v>
      </c>
      <c r="B80" s="5" t="s">
        <v>135</v>
      </c>
      <c r="C80" s="24" t="s">
        <v>27</v>
      </c>
      <c r="D80" s="24"/>
      <c r="E80" s="39">
        <v>78.17</v>
      </c>
      <c r="F80" s="64"/>
      <c r="G80" s="39">
        <v>82.27</v>
      </c>
      <c r="H80" s="64"/>
      <c r="I80" s="39">
        <v>83.157148000000007</v>
      </c>
      <c r="J80" s="64"/>
      <c r="K80" s="64"/>
      <c r="L80" s="64"/>
      <c r="M80" s="64"/>
      <c r="N80" s="64"/>
      <c r="O80" s="64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</row>
    <row r="81" spans="1:58" s="32" customFormat="1" ht="31.5" outlineLevel="1">
      <c r="A81" s="42" t="s">
        <v>136</v>
      </c>
      <c r="B81" s="48" t="s">
        <v>137</v>
      </c>
      <c r="C81" s="44" t="s">
        <v>27</v>
      </c>
      <c r="D81" s="45">
        <f>D18-D33</f>
        <v>65.713999999999942</v>
      </c>
      <c r="E81" s="45">
        <f>E18-E33</f>
        <v>90.465460159999907</v>
      </c>
      <c r="F81" s="45">
        <f t="shared" ref="F81:M81" si="13">F18-F33</f>
        <v>34.426363922246082</v>
      </c>
      <c r="G81" s="45">
        <f t="shared" si="13"/>
        <v>120.61802280000001</v>
      </c>
      <c r="H81" s="45">
        <f t="shared" si="13"/>
        <v>44.601144828670954</v>
      </c>
      <c r="I81" s="45">
        <f>I18-I33-I80</f>
        <v>48.495141420000039</v>
      </c>
      <c r="J81" s="45">
        <f t="shared" si="13"/>
        <v>34.067483475173219</v>
      </c>
      <c r="K81" s="45">
        <f t="shared" si="13"/>
        <v>51.371895829943298</v>
      </c>
      <c r="L81" s="49">
        <f t="shared" si="13"/>
        <v>31.600937265230812</v>
      </c>
      <c r="M81" s="49">
        <f t="shared" si="13"/>
        <v>50.878994108739221</v>
      </c>
      <c r="N81" s="49">
        <f>E81+F81+H81+J81+L81</f>
        <v>235.16138965132097</v>
      </c>
      <c r="O81" s="49">
        <f>E81+G81+I81+K81+M81</f>
        <v>361.82951431868247</v>
      </c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</row>
    <row r="82" spans="1:58" s="20" customFormat="1" outlineLevel="1">
      <c r="A82" s="25" t="s">
        <v>138</v>
      </c>
      <c r="B82" s="3" t="s">
        <v>29</v>
      </c>
      <c r="C82" s="24" t="s">
        <v>27</v>
      </c>
      <c r="D82" s="35" t="s">
        <v>128</v>
      </c>
      <c r="E82" s="35" t="s">
        <v>128</v>
      </c>
      <c r="F82" s="35" t="s">
        <v>128</v>
      </c>
      <c r="G82" s="35" t="s">
        <v>128</v>
      </c>
      <c r="H82" s="35" t="s">
        <v>128</v>
      </c>
      <c r="I82" s="35" t="s">
        <v>128</v>
      </c>
      <c r="J82" s="35" t="s">
        <v>128</v>
      </c>
      <c r="K82" s="35" t="s">
        <v>128</v>
      </c>
      <c r="L82" s="35" t="s">
        <v>128</v>
      </c>
      <c r="M82" s="35" t="s">
        <v>128</v>
      </c>
      <c r="N82" s="35" t="s">
        <v>128</v>
      </c>
      <c r="O82" s="35" t="s">
        <v>128</v>
      </c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</row>
    <row r="83" spans="1:58" s="20" customFormat="1" ht="31.5" outlineLevel="1">
      <c r="A83" s="25" t="s">
        <v>139</v>
      </c>
      <c r="B83" s="1" t="s">
        <v>31</v>
      </c>
      <c r="C83" s="24" t="s">
        <v>27</v>
      </c>
      <c r="D83" s="35" t="s">
        <v>128</v>
      </c>
      <c r="E83" s="35" t="s">
        <v>128</v>
      </c>
      <c r="F83" s="35" t="s">
        <v>128</v>
      </c>
      <c r="G83" s="35" t="s">
        <v>128</v>
      </c>
      <c r="H83" s="35" t="s">
        <v>128</v>
      </c>
      <c r="I83" s="35" t="s">
        <v>128</v>
      </c>
      <c r="J83" s="35" t="s">
        <v>128</v>
      </c>
      <c r="K83" s="35" t="s">
        <v>128</v>
      </c>
      <c r="L83" s="35" t="s">
        <v>128</v>
      </c>
      <c r="M83" s="35" t="s">
        <v>128</v>
      </c>
      <c r="N83" s="35" t="s">
        <v>128</v>
      </c>
      <c r="O83" s="35" t="s">
        <v>128</v>
      </c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</row>
    <row r="84" spans="1:58" s="20" customFormat="1" ht="31.5" outlineLevel="1">
      <c r="A84" s="25" t="s">
        <v>140</v>
      </c>
      <c r="B84" s="1" t="s">
        <v>33</v>
      </c>
      <c r="C84" s="24" t="s">
        <v>27</v>
      </c>
      <c r="D84" s="35" t="s">
        <v>128</v>
      </c>
      <c r="E84" s="35" t="s">
        <v>128</v>
      </c>
      <c r="F84" s="35" t="s">
        <v>128</v>
      </c>
      <c r="G84" s="35" t="s">
        <v>128</v>
      </c>
      <c r="H84" s="35" t="s">
        <v>128</v>
      </c>
      <c r="I84" s="35" t="s">
        <v>128</v>
      </c>
      <c r="J84" s="35" t="s">
        <v>128</v>
      </c>
      <c r="K84" s="35" t="s">
        <v>128</v>
      </c>
      <c r="L84" s="35" t="s">
        <v>128</v>
      </c>
      <c r="M84" s="35" t="s">
        <v>128</v>
      </c>
      <c r="N84" s="35" t="s">
        <v>128</v>
      </c>
      <c r="O84" s="35" t="s">
        <v>128</v>
      </c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</row>
    <row r="85" spans="1:58" s="20" customFormat="1" ht="31.5" outlineLevel="1">
      <c r="A85" s="25" t="s">
        <v>141</v>
      </c>
      <c r="B85" s="1" t="s">
        <v>35</v>
      </c>
      <c r="C85" s="24" t="s">
        <v>27</v>
      </c>
      <c r="D85" s="35" t="s">
        <v>128</v>
      </c>
      <c r="E85" s="35" t="s">
        <v>128</v>
      </c>
      <c r="F85" s="35" t="s">
        <v>128</v>
      </c>
      <c r="G85" s="35" t="s">
        <v>128</v>
      </c>
      <c r="H85" s="35" t="s">
        <v>128</v>
      </c>
      <c r="I85" s="35" t="s">
        <v>128</v>
      </c>
      <c r="J85" s="35" t="s">
        <v>128</v>
      </c>
      <c r="K85" s="35" t="s">
        <v>128</v>
      </c>
      <c r="L85" s="35" t="s">
        <v>128</v>
      </c>
      <c r="M85" s="35" t="s">
        <v>128</v>
      </c>
      <c r="N85" s="35" t="s">
        <v>128</v>
      </c>
      <c r="O85" s="35" t="s">
        <v>128</v>
      </c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</row>
    <row r="86" spans="1:58" s="20" customFormat="1" outlineLevel="1">
      <c r="A86" s="25" t="s">
        <v>142</v>
      </c>
      <c r="B86" s="3" t="s">
        <v>37</v>
      </c>
      <c r="C86" s="24" t="s">
        <v>27</v>
      </c>
      <c r="D86" s="35" t="s">
        <v>128</v>
      </c>
      <c r="E86" s="35" t="s">
        <v>128</v>
      </c>
      <c r="F86" s="35" t="s">
        <v>128</v>
      </c>
      <c r="G86" s="35" t="s">
        <v>128</v>
      </c>
      <c r="H86" s="35" t="s">
        <v>128</v>
      </c>
      <c r="I86" s="35" t="s">
        <v>128</v>
      </c>
      <c r="J86" s="35" t="s">
        <v>128</v>
      </c>
      <c r="K86" s="35" t="s">
        <v>128</v>
      </c>
      <c r="L86" s="35" t="s">
        <v>128</v>
      </c>
      <c r="M86" s="35" t="s">
        <v>128</v>
      </c>
      <c r="N86" s="35" t="s">
        <v>128</v>
      </c>
      <c r="O86" s="35" t="s">
        <v>128</v>
      </c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</row>
    <row r="87" spans="1:58" s="20" customFormat="1" outlineLevel="1">
      <c r="A87" s="25" t="s">
        <v>143</v>
      </c>
      <c r="B87" s="3" t="s">
        <v>39</v>
      </c>
      <c r="C87" s="24" t="s">
        <v>27</v>
      </c>
      <c r="D87" s="39">
        <f>64.919*0+D24-D39</f>
        <v>64.918999999999983</v>
      </c>
      <c r="E87" s="39">
        <v>75.559999999999945</v>
      </c>
      <c r="F87" s="39">
        <v>21.92784609824621</v>
      </c>
      <c r="G87" s="39">
        <v>110.63500000000001</v>
      </c>
      <c r="H87" s="39">
        <v>40.813231868670982</v>
      </c>
      <c r="I87" s="39">
        <v>41.558216000000002</v>
      </c>
      <c r="J87" s="39">
        <f>J24-J39</f>
        <v>27.170715528252117</v>
      </c>
      <c r="K87" s="39">
        <v>48.697051464266224</v>
      </c>
      <c r="L87" s="39">
        <v>24.428585400585177</v>
      </c>
      <c r="M87" s="39">
        <v>41.298674518339226</v>
      </c>
      <c r="N87" s="39">
        <f>E87+F87+H87+J87+L87</f>
        <v>189.90037889575444</v>
      </c>
      <c r="O87" s="39">
        <f>E87+G87+I87+K87+M87</f>
        <v>317.7489419826054</v>
      </c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</row>
    <row r="88" spans="1:58" s="20" customFormat="1" outlineLevel="1">
      <c r="A88" s="25" t="s">
        <v>144</v>
      </c>
      <c r="B88" s="3" t="s">
        <v>41</v>
      </c>
      <c r="C88" s="24" t="s">
        <v>27</v>
      </c>
      <c r="D88" s="39" t="s">
        <v>128</v>
      </c>
      <c r="E88" s="39" t="s">
        <v>128</v>
      </c>
      <c r="F88" s="39" t="s">
        <v>128</v>
      </c>
      <c r="G88" s="39" t="s">
        <v>128</v>
      </c>
      <c r="H88" s="39" t="s">
        <v>128</v>
      </c>
      <c r="I88" s="39" t="s">
        <v>128</v>
      </c>
      <c r="J88" s="39" t="s">
        <v>128</v>
      </c>
      <c r="K88" s="39" t="s">
        <v>128</v>
      </c>
      <c r="L88" s="39" t="s">
        <v>128</v>
      </c>
      <c r="M88" s="39" t="s">
        <v>128</v>
      </c>
      <c r="N88" s="39" t="s">
        <v>128</v>
      </c>
      <c r="O88" s="39" t="s">
        <v>128</v>
      </c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</row>
    <row r="89" spans="1:58" s="20" customFormat="1" outlineLevel="1">
      <c r="A89" s="25" t="s">
        <v>145</v>
      </c>
      <c r="B89" s="3" t="s">
        <v>43</v>
      </c>
      <c r="C89" s="24" t="s">
        <v>27</v>
      </c>
      <c r="D89" s="39">
        <f>-1.824*0+D26-D41</f>
        <v>-1.8240000000000001</v>
      </c>
      <c r="E89" s="39">
        <v>10.41946016</v>
      </c>
      <c r="F89" s="39">
        <v>3.7207040000000005</v>
      </c>
      <c r="G89" s="39">
        <v>7.66</v>
      </c>
      <c r="H89" s="39">
        <v>3.0016000000000007</v>
      </c>
      <c r="I89" s="39">
        <v>5.6221949999999996</v>
      </c>
      <c r="J89" s="39">
        <f>J26-J41</f>
        <v>4.4285041179600313</v>
      </c>
      <c r="K89" s="39">
        <v>0.89180882391085792</v>
      </c>
      <c r="L89" s="39">
        <v>4.6061571448810446</v>
      </c>
      <c r="M89" s="39">
        <v>3.1941348275200001</v>
      </c>
      <c r="N89" s="39">
        <f>E89+F89+H89+J89+L89</f>
        <v>26.176425422841078</v>
      </c>
      <c r="O89" s="39">
        <f>E89+G89+I89+K89+M89</f>
        <v>27.787598811430858</v>
      </c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</row>
    <row r="90" spans="1:58" s="20" customFormat="1" outlineLevel="1">
      <c r="A90" s="25" t="s">
        <v>146</v>
      </c>
      <c r="B90" s="3" t="s">
        <v>45</v>
      </c>
      <c r="C90" s="24" t="s">
        <v>27</v>
      </c>
      <c r="D90" s="39" t="s">
        <v>128</v>
      </c>
      <c r="E90" s="39" t="s">
        <v>128</v>
      </c>
      <c r="F90" s="39" t="s">
        <v>128</v>
      </c>
      <c r="G90" s="39" t="s">
        <v>128</v>
      </c>
      <c r="H90" s="39" t="s">
        <v>128</v>
      </c>
      <c r="I90" s="39" t="s">
        <v>128</v>
      </c>
      <c r="J90" s="39" t="s">
        <v>128</v>
      </c>
      <c r="K90" s="39" t="s">
        <v>128</v>
      </c>
      <c r="L90" s="39" t="s">
        <v>128</v>
      </c>
      <c r="M90" s="39" t="s">
        <v>128</v>
      </c>
      <c r="N90" s="39" t="s">
        <v>128</v>
      </c>
      <c r="O90" s="39" t="s">
        <v>128</v>
      </c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</row>
    <row r="91" spans="1:58" s="20" customFormat="1" outlineLevel="1">
      <c r="A91" s="25" t="s">
        <v>147</v>
      </c>
      <c r="B91" s="3" t="s">
        <v>47</v>
      </c>
      <c r="C91" s="24" t="s">
        <v>27</v>
      </c>
      <c r="D91" s="35" t="s">
        <v>128</v>
      </c>
      <c r="E91" s="35" t="s">
        <v>128</v>
      </c>
      <c r="F91" s="35" t="s">
        <v>128</v>
      </c>
      <c r="G91" s="35" t="s">
        <v>128</v>
      </c>
      <c r="H91" s="35" t="s">
        <v>128</v>
      </c>
      <c r="I91" s="35" t="s">
        <v>128</v>
      </c>
      <c r="J91" s="35" t="s">
        <v>128</v>
      </c>
      <c r="K91" s="35" t="s">
        <v>128</v>
      </c>
      <c r="L91" s="35" t="s">
        <v>128</v>
      </c>
      <c r="M91" s="35" t="s">
        <v>128</v>
      </c>
      <c r="N91" s="35" t="s">
        <v>128</v>
      </c>
      <c r="O91" s="35" t="s">
        <v>128</v>
      </c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</row>
    <row r="92" spans="1:58" s="20" customFormat="1" ht="31.5" outlineLevel="1">
      <c r="A92" s="25" t="s">
        <v>148</v>
      </c>
      <c r="B92" s="4" t="s">
        <v>49</v>
      </c>
      <c r="C92" s="24" t="s">
        <v>27</v>
      </c>
      <c r="D92" s="35" t="s">
        <v>128</v>
      </c>
      <c r="E92" s="35" t="s">
        <v>128</v>
      </c>
      <c r="F92" s="35" t="s">
        <v>128</v>
      </c>
      <c r="G92" s="35" t="s">
        <v>128</v>
      </c>
      <c r="H92" s="35" t="s">
        <v>128</v>
      </c>
      <c r="I92" s="35" t="s">
        <v>128</v>
      </c>
      <c r="J92" s="35" t="s">
        <v>128</v>
      </c>
      <c r="K92" s="35" t="s">
        <v>128</v>
      </c>
      <c r="L92" s="35" t="s">
        <v>128</v>
      </c>
      <c r="M92" s="35" t="s">
        <v>128</v>
      </c>
      <c r="N92" s="35" t="s">
        <v>128</v>
      </c>
      <c r="O92" s="35" t="s">
        <v>128</v>
      </c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</row>
    <row r="93" spans="1:58" s="20" customFormat="1" outlineLevel="1">
      <c r="A93" s="25" t="s">
        <v>149</v>
      </c>
      <c r="B93" s="1" t="s">
        <v>51</v>
      </c>
      <c r="C93" s="24" t="s">
        <v>27</v>
      </c>
      <c r="D93" s="24" t="s">
        <v>128</v>
      </c>
      <c r="E93" s="24" t="s">
        <v>128</v>
      </c>
      <c r="F93" s="24" t="s">
        <v>128</v>
      </c>
      <c r="G93" s="24" t="s">
        <v>128</v>
      </c>
      <c r="H93" s="24" t="s">
        <v>128</v>
      </c>
      <c r="I93" s="24" t="s">
        <v>128</v>
      </c>
      <c r="J93" s="24" t="s">
        <v>128</v>
      </c>
      <c r="K93" s="24" t="s">
        <v>128</v>
      </c>
      <c r="L93" s="24" t="s">
        <v>128</v>
      </c>
      <c r="M93" s="24" t="s">
        <v>128</v>
      </c>
      <c r="N93" s="24" t="s">
        <v>128</v>
      </c>
      <c r="O93" s="24" t="s">
        <v>128</v>
      </c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</row>
    <row r="94" spans="1:58" s="20" customFormat="1" outlineLevel="1">
      <c r="A94" s="25" t="s">
        <v>150</v>
      </c>
      <c r="B94" s="5" t="s">
        <v>53</v>
      </c>
      <c r="C94" s="24" t="s">
        <v>27</v>
      </c>
      <c r="D94" s="24" t="s">
        <v>128</v>
      </c>
      <c r="E94" s="24" t="s">
        <v>128</v>
      </c>
      <c r="F94" s="24" t="s">
        <v>128</v>
      </c>
      <c r="G94" s="24" t="s">
        <v>128</v>
      </c>
      <c r="H94" s="24" t="s">
        <v>128</v>
      </c>
      <c r="I94" s="24" t="s">
        <v>128</v>
      </c>
      <c r="J94" s="24" t="s">
        <v>128</v>
      </c>
      <c r="K94" s="24" t="s">
        <v>128</v>
      </c>
      <c r="L94" s="24" t="s">
        <v>128</v>
      </c>
      <c r="M94" s="24" t="s">
        <v>128</v>
      </c>
      <c r="N94" s="24" t="s">
        <v>128</v>
      </c>
      <c r="O94" s="24" t="s">
        <v>128</v>
      </c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</row>
    <row r="95" spans="1:58" s="20" customFormat="1" outlineLevel="1">
      <c r="A95" s="25" t="s">
        <v>151</v>
      </c>
      <c r="B95" s="3" t="s">
        <v>55</v>
      </c>
      <c r="C95" s="24" t="s">
        <v>27</v>
      </c>
      <c r="D95" s="39">
        <f>2.619*0+D32-D47</f>
        <v>2.6189999999999998</v>
      </c>
      <c r="E95" s="39">
        <v>4.4869451100000006</v>
      </c>
      <c r="F95" s="39">
        <v>4.6932121600000007</v>
      </c>
      <c r="G95" s="39">
        <v>2.323</v>
      </c>
      <c r="H95" s="39">
        <v>0.78779136000000016</v>
      </c>
      <c r="I95" s="39">
        <v>1.3148784200000008</v>
      </c>
      <c r="J95" s="39">
        <v>2.4671574473592481</v>
      </c>
      <c r="K95" s="39">
        <v>1.783035541766214</v>
      </c>
      <c r="L95" s="39">
        <v>2.565843745253618</v>
      </c>
      <c r="M95" s="39">
        <v>6.386184762880001</v>
      </c>
      <c r="N95" s="39">
        <f>E95+F95+H95+J95+L95</f>
        <v>15.000949822612869</v>
      </c>
      <c r="O95" s="39">
        <f>E95+G95+I95+K95+M95</f>
        <v>16.294043834646217</v>
      </c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</row>
    <row r="96" spans="1:58" s="32" customFormat="1" outlineLevel="1">
      <c r="A96" s="42" t="s">
        <v>152</v>
      </c>
      <c r="B96" s="48" t="s">
        <v>153</v>
      </c>
      <c r="C96" s="44" t="s">
        <v>27</v>
      </c>
      <c r="D96" s="45">
        <f>D97-D105</f>
        <v>-36.004000000000005</v>
      </c>
      <c r="E96" s="45">
        <f t="shared" ref="E96:L96" si="14">E97-E105</f>
        <v>-37.734999999999999</v>
      </c>
      <c r="F96" s="45">
        <f t="shared" si="14"/>
        <v>-1.3867215262814696</v>
      </c>
      <c r="G96" s="45">
        <f t="shared" si="14"/>
        <v>-38.786000000000001</v>
      </c>
      <c r="H96" s="45">
        <f t="shared" si="14"/>
        <v>-8.1097606215438205</v>
      </c>
      <c r="I96" s="45">
        <f>I97-I105</f>
        <v>-29.124996580000001</v>
      </c>
      <c r="J96" s="45">
        <f t="shared" si="14"/>
        <v>-8.3315000000000001</v>
      </c>
      <c r="K96" s="45">
        <f t="shared" si="14"/>
        <v>-6.41604322893446</v>
      </c>
      <c r="L96" s="45">
        <f t="shared" si="14"/>
        <v>-6.8066358245107601</v>
      </c>
      <c r="M96" s="45">
        <f>M97-M105</f>
        <v>-6.81623113912707</v>
      </c>
      <c r="N96" s="45">
        <f>E96+F96+H96+J96+L96</f>
        <v>-62.369617972336044</v>
      </c>
      <c r="O96" s="45">
        <f>E96+G96+I96+K96+M96</f>
        <v>-118.87827094806153</v>
      </c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</row>
    <row r="97" spans="1:58" s="20" customFormat="1" outlineLevel="1">
      <c r="A97" s="25" t="s">
        <v>13</v>
      </c>
      <c r="B97" s="4" t="s">
        <v>154</v>
      </c>
      <c r="C97" s="24" t="s">
        <v>27</v>
      </c>
      <c r="D97" s="39">
        <v>4.1079999999999997</v>
      </c>
      <c r="E97" s="39">
        <v>14.746</v>
      </c>
      <c r="F97" s="39">
        <v>10.07103068</v>
      </c>
      <c r="G97" s="39">
        <f>10.991+0.538</f>
        <v>11.529</v>
      </c>
      <c r="H97" s="64"/>
      <c r="I97" s="39">
        <v>8.2732010000000002</v>
      </c>
      <c r="J97" s="64"/>
      <c r="K97" s="64"/>
      <c r="L97" s="64"/>
      <c r="M97" s="64"/>
      <c r="N97" s="64"/>
      <c r="O97" s="64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</row>
    <row r="98" spans="1:58" s="20" customFormat="1" outlineLevel="1">
      <c r="A98" s="25" t="s">
        <v>155</v>
      </c>
      <c r="B98" s="1" t="s">
        <v>156</v>
      </c>
      <c r="C98" s="24" t="s">
        <v>27</v>
      </c>
      <c r="D98" s="35" t="s">
        <v>128</v>
      </c>
      <c r="E98" s="35" t="s">
        <v>128</v>
      </c>
      <c r="F98" s="39">
        <v>2.3161749999999999</v>
      </c>
      <c r="G98" s="35" t="s">
        <v>128</v>
      </c>
      <c r="H98" s="35" t="s">
        <v>128</v>
      </c>
      <c r="I98" s="35" t="s">
        <v>128</v>
      </c>
      <c r="J98" s="35" t="s">
        <v>128</v>
      </c>
      <c r="K98" s="35" t="s">
        <v>128</v>
      </c>
      <c r="L98" s="35" t="s">
        <v>128</v>
      </c>
      <c r="M98" s="35" t="s">
        <v>128</v>
      </c>
      <c r="N98" s="35" t="s">
        <v>128</v>
      </c>
      <c r="O98" s="35" t="s">
        <v>128</v>
      </c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96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</row>
    <row r="99" spans="1:58" s="20" customFormat="1" outlineLevel="1">
      <c r="A99" s="25" t="s">
        <v>157</v>
      </c>
      <c r="B99" s="1" t="s">
        <v>158</v>
      </c>
      <c r="C99" s="24" t="s">
        <v>27</v>
      </c>
      <c r="D99" s="35" t="s">
        <v>128</v>
      </c>
      <c r="E99" s="35" t="s">
        <v>128</v>
      </c>
      <c r="F99" s="39">
        <v>6.2732800000000005E-2</v>
      </c>
      <c r="G99" s="39">
        <v>0.53800000000000003</v>
      </c>
      <c r="H99" s="35" t="s">
        <v>128</v>
      </c>
      <c r="I99" s="39">
        <v>1.4402010000000001</v>
      </c>
      <c r="J99" s="35" t="s">
        <v>128</v>
      </c>
      <c r="K99" s="35" t="s">
        <v>128</v>
      </c>
      <c r="L99" s="35" t="s">
        <v>128</v>
      </c>
      <c r="M99" s="35" t="s">
        <v>128</v>
      </c>
      <c r="N99" s="35" t="s">
        <v>128</v>
      </c>
      <c r="O99" s="35" t="s">
        <v>128</v>
      </c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  <c r="AQ99" s="96"/>
      <c r="AR99" s="96"/>
      <c r="AS99" s="96"/>
      <c r="AT99" s="96"/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</row>
    <row r="100" spans="1:58" s="20" customFormat="1" outlineLevel="1">
      <c r="A100" s="25" t="s">
        <v>159</v>
      </c>
      <c r="B100" s="1" t="s">
        <v>160</v>
      </c>
      <c r="C100" s="24" t="s">
        <v>27</v>
      </c>
      <c r="D100" s="39">
        <f>D101</f>
        <v>2.1970000000000001</v>
      </c>
      <c r="E100" s="39">
        <f t="shared" ref="E100:M100" si="15">E101</f>
        <v>2.9980000000000002</v>
      </c>
      <c r="F100" s="39">
        <f t="shared" si="15"/>
        <v>4.6833280000000004</v>
      </c>
      <c r="G100" s="39">
        <f t="shared" si="15"/>
        <v>3.2810000000000001</v>
      </c>
      <c r="H100" s="39">
        <f t="shared" si="15"/>
        <v>0</v>
      </c>
      <c r="I100" s="39">
        <f t="shared" si="15"/>
        <v>0</v>
      </c>
      <c r="J100" s="39">
        <f t="shared" si="15"/>
        <v>0</v>
      </c>
      <c r="K100" s="39">
        <f t="shared" si="15"/>
        <v>0</v>
      </c>
      <c r="L100" s="39">
        <f t="shared" si="15"/>
        <v>0</v>
      </c>
      <c r="M100" s="39">
        <f t="shared" si="15"/>
        <v>0</v>
      </c>
      <c r="N100" s="39">
        <f>E100+F100+H100+J100+L100</f>
        <v>7.6813280000000006</v>
      </c>
      <c r="O100" s="39">
        <f>E100+G100+I100+K100+M100</f>
        <v>6.2789999999999999</v>
      </c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</row>
    <row r="101" spans="1:58" s="20" customFormat="1" outlineLevel="1">
      <c r="A101" s="25" t="s">
        <v>161</v>
      </c>
      <c r="B101" s="7" t="s">
        <v>162</v>
      </c>
      <c r="C101" s="24" t="s">
        <v>27</v>
      </c>
      <c r="D101" s="39">
        <v>2.1970000000000001</v>
      </c>
      <c r="E101" s="39">
        <v>2.9980000000000002</v>
      </c>
      <c r="F101" s="39">
        <v>4.6833280000000004</v>
      </c>
      <c r="G101" s="39">
        <v>3.2810000000000001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</row>
    <row r="102" spans="1:58" s="20" customFormat="1" outlineLevel="1">
      <c r="A102" s="25" t="s">
        <v>163</v>
      </c>
      <c r="B102" s="5" t="s">
        <v>164</v>
      </c>
      <c r="C102" s="24" t="s">
        <v>27</v>
      </c>
      <c r="D102" s="24"/>
      <c r="E102" s="39">
        <v>2.3550000000000004</v>
      </c>
      <c r="F102" s="39">
        <v>3.0087948800000004</v>
      </c>
      <c r="G102" s="39">
        <v>5.8630000000000004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96"/>
      <c r="AO102" s="96"/>
      <c r="AP102" s="96"/>
      <c r="AQ102" s="96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</row>
    <row r="103" spans="1:58" s="22" customFormat="1" outlineLevel="1">
      <c r="A103" s="25" t="s">
        <v>165</v>
      </c>
      <c r="B103" s="1" t="s">
        <v>166</v>
      </c>
      <c r="C103" s="24" t="s">
        <v>27</v>
      </c>
      <c r="D103" s="24" t="s">
        <v>128</v>
      </c>
      <c r="E103" s="24" t="s">
        <v>128</v>
      </c>
      <c r="F103" s="24" t="s">
        <v>128</v>
      </c>
      <c r="G103" s="24" t="s">
        <v>128</v>
      </c>
      <c r="H103" s="24" t="s">
        <v>128</v>
      </c>
      <c r="I103" s="24" t="s">
        <v>128</v>
      </c>
      <c r="J103" s="24" t="s">
        <v>128</v>
      </c>
      <c r="K103" s="24" t="s">
        <v>128</v>
      </c>
      <c r="L103" s="24" t="s">
        <v>128</v>
      </c>
      <c r="M103" s="24" t="s">
        <v>128</v>
      </c>
      <c r="N103" s="24" t="s">
        <v>128</v>
      </c>
      <c r="O103" s="24" t="s">
        <v>128</v>
      </c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  <c r="AL103" s="96"/>
      <c r="AM103" s="96"/>
      <c r="AN103" s="96"/>
      <c r="AO103" s="96"/>
      <c r="AP103" s="96"/>
      <c r="AQ103" s="96"/>
      <c r="AR103" s="96"/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</row>
    <row r="104" spans="1:58" s="22" customFormat="1" outlineLevel="1">
      <c r="A104" s="25" t="s">
        <v>167</v>
      </c>
      <c r="B104" s="1" t="s">
        <v>168</v>
      </c>
      <c r="C104" s="24" t="s">
        <v>27</v>
      </c>
      <c r="D104" s="24" t="s">
        <v>128</v>
      </c>
      <c r="E104" s="24" t="s">
        <v>128</v>
      </c>
      <c r="F104" s="24" t="s">
        <v>128</v>
      </c>
      <c r="G104" s="24" t="s">
        <v>128</v>
      </c>
      <c r="H104" s="24" t="s">
        <v>128</v>
      </c>
      <c r="I104" s="24" t="s">
        <v>128</v>
      </c>
      <c r="J104" s="24" t="s">
        <v>128</v>
      </c>
      <c r="K104" s="24" t="s">
        <v>128</v>
      </c>
      <c r="L104" s="24" t="s">
        <v>128</v>
      </c>
      <c r="M104" s="24" t="s">
        <v>128</v>
      </c>
      <c r="N104" s="24" t="s">
        <v>128</v>
      </c>
      <c r="O104" s="24" t="s">
        <v>128</v>
      </c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  <c r="AQ104" s="96"/>
      <c r="AR104" s="96"/>
      <c r="AS104" s="96"/>
      <c r="AT104" s="96"/>
      <c r="AU104" s="96"/>
      <c r="AV104" s="96"/>
      <c r="AW104" s="96"/>
      <c r="AX104" s="96"/>
      <c r="AY104" s="96"/>
      <c r="AZ104" s="96"/>
      <c r="BA104" s="96"/>
      <c r="BB104" s="96"/>
      <c r="BC104" s="96"/>
      <c r="BD104" s="96"/>
      <c r="BE104" s="96"/>
      <c r="BF104" s="96"/>
    </row>
    <row r="105" spans="1:58" s="20" customFormat="1" outlineLevel="1">
      <c r="A105" s="25" t="s">
        <v>14</v>
      </c>
      <c r="B105" s="6" t="s">
        <v>119</v>
      </c>
      <c r="C105" s="24" t="s">
        <v>27</v>
      </c>
      <c r="D105" s="39">
        <f>30.578+9.534</f>
        <v>40.112000000000002</v>
      </c>
      <c r="E105" s="39">
        <f>44.414+8.067</f>
        <v>52.481000000000002</v>
      </c>
      <c r="F105" s="39">
        <v>11.457752206281469</v>
      </c>
      <c r="G105" s="39">
        <f>38.667+11.648</f>
        <v>50.314999999999998</v>
      </c>
      <c r="H105" s="39">
        <f>H106+H107+H109+H112+H113+H114</f>
        <v>8.1097606215438205</v>
      </c>
      <c r="I105" s="39">
        <v>37.398197580000001</v>
      </c>
      <c r="J105" s="39">
        <f t="shared" ref="J105:L105" si="16">J106+J107+J109+J112+J113+J114</f>
        <v>8.3315000000000001</v>
      </c>
      <c r="K105" s="39">
        <f t="shared" si="16"/>
        <v>6.41604322893446</v>
      </c>
      <c r="L105" s="39">
        <f t="shared" si="16"/>
        <v>6.8066358245107601</v>
      </c>
      <c r="M105" s="39">
        <f>M106</f>
        <v>6.81623113912707</v>
      </c>
      <c r="N105" s="39">
        <f>E105+F105+H105+J105+L105</f>
        <v>87.186648652336061</v>
      </c>
      <c r="O105" s="39">
        <f>E105+G105+I105+K105+M105</f>
        <v>153.4264719480615</v>
      </c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  <c r="AT105" s="96"/>
      <c r="AU105" s="96"/>
      <c r="AV105" s="96"/>
      <c r="AW105" s="96"/>
      <c r="AX105" s="96"/>
      <c r="AY105" s="96"/>
      <c r="AZ105" s="96"/>
      <c r="BA105" s="96"/>
      <c r="BB105" s="96"/>
      <c r="BC105" s="96"/>
      <c r="BD105" s="96"/>
      <c r="BE105" s="96"/>
      <c r="BF105" s="96"/>
    </row>
    <row r="106" spans="1:58" s="20" customFormat="1" outlineLevel="1">
      <c r="A106" s="25" t="s">
        <v>169</v>
      </c>
      <c r="B106" s="5" t="s">
        <v>170</v>
      </c>
      <c r="C106" s="24" t="s">
        <v>27</v>
      </c>
      <c r="D106" s="39">
        <v>6.6304400000000001</v>
      </c>
      <c r="E106" s="39">
        <v>9.4979999999999993</v>
      </c>
      <c r="F106" s="39">
        <v>6.2660000000000009</v>
      </c>
      <c r="G106" s="39">
        <v>13.228999999999999</v>
      </c>
      <c r="H106" s="39">
        <v>8.1097606215438205</v>
      </c>
      <c r="I106" s="39">
        <v>16.254182149999998</v>
      </c>
      <c r="J106" s="39">
        <v>8.3315000000000001</v>
      </c>
      <c r="K106" s="39">
        <v>6.41604322893446</v>
      </c>
      <c r="L106" s="39">
        <v>6.8066358245107601</v>
      </c>
      <c r="M106" s="39">
        <v>6.81623113912707</v>
      </c>
      <c r="N106" s="39">
        <f>E106+F106+H106+J106+L106</f>
        <v>39.011896446054578</v>
      </c>
      <c r="O106" s="39">
        <f>E106+G106+I106+K106+M106</f>
        <v>52.213456518061527</v>
      </c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96"/>
      <c r="AO106" s="96"/>
      <c r="AP106" s="96"/>
      <c r="AQ106" s="96"/>
      <c r="AR106" s="96"/>
      <c r="AS106" s="96"/>
      <c r="AT106" s="96"/>
      <c r="AU106" s="96"/>
      <c r="AV106" s="96"/>
      <c r="AW106" s="96"/>
      <c r="AX106" s="96"/>
      <c r="AY106" s="96"/>
      <c r="AZ106" s="96"/>
      <c r="BA106" s="96"/>
      <c r="BB106" s="96"/>
      <c r="BC106" s="96"/>
      <c r="BD106" s="96"/>
      <c r="BE106" s="96"/>
      <c r="BF106" s="96"/>
    </row>
    <row r="107" spans="1:58" s="20" customFormat="1" outlineLevel="1">
      <c r="A107" s="25" t="s">
        <v>171</v>
      </c>
      <c r="B107" s="5" t="s">
        <v>172</v>
      </c>
      <c r="C107" s="24" t="s">
        <v>27</v>
      </c>
      <c r="D107" s="39">
        <v>9.5340000000000007</v>
      </c>
      <c r="E107" s="39">
        <v>8.0670000000000002</v>
      </c>
      <c r="F107" s="39">
        <v>3.1117522062814702</v>
      </c>
      <c r="G107" s="39">
        <v>11.648</v>
      </c>
      <c r="H107" s="64"/>
      <c r="I107" s="39">
        <v>9.9060000000000006</v>
      </c>
      <c r="J107" s="64"/>
      <c r="K107" s="64"/>
      <c r="L107" s="64"/>
      <c r="M107" s="64"/>
      <c r="N107" s="39"/>
      <c r="O107" s="39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96"/>
      <c r="AL107" s="96"/>
      <c r="AM107" s="96"/>
      <c r="AN107" s="96"/>
      <c r="AO107" s="96"/>
      <c r="AP107" s="96"/>
      <c r="AQ107" s="96"/>
      <c r="AR107" s="96"/>
      <c r="AS107" s="96"/>
      <c r="AT107" s="96"/>
      <c r="AU107" s="96"/>
      <c r="AV107" s="96"/>
      <c r="AW107" s="96"/>
      <c r="AX107" s="96"/>
      <c r="AY107" s="96"/>
      <c r="AZ107" s="96"/>
      <c r="BA107" s="96"/>
      <c r="BB107" s="96"/>
      <c r="BC107" s="96"/>
      <c r="BD107" s="96"/>
      <c r="BE107" s="96"/>
      <c r="BF107" s="96"/>
    </row>
    <row r="108" spans="1:58" s="22" customFormat="1" ht="16.5" customHeight="1" outlineLevel="1">
      <c r="A108" s="25" t="s">
        <v>173</v>
      </c>
      <c r="B108" s="7" t="s">
        <v>174</v>
      </c>
      <c r="C108" s="24" t="s">
        <v>27</v>
      </c>
      <c r="D108" s="24" t="s">
        <v>128</v>
      </c>
      <c r="E108" s="24" t="s">
        <v>128</v>
      </c>
      <c r="F108" s="24" t="s">
        <v>128</v>
      </c>
      <c r="G108" s="24" t="s">
        <v>128</v>
      </c>
      <c r="H108" s="24" t="s">
        <v>128</v>
      </c>
      <c r="I108" s="24" t="s">
        <v>128</v>
      </c>
      <c r="J108" s="24" t="s">
        <v>128</v>
      </c>
      <c r="K108" s="24" t="s">
        <v>128</v>
      </c>
      <c r="L108" s="24" t="s">
        <v>128</v>
      </c>
      <c r="M108" s="24" t="s">
        <v>128</v>
      </c>
      <c r="N108" s="24" t="s">
        <v>128</v>
      </c>
      <c r="O108" s="24" t="s">
        <v>128</v>
      </c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96"/>
      <c r="AO108" s="96"/>
      <c r="AP108" s="96"/>
      <c r="AQ108" s="96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96"/>
      <c r="BC108" s="96"/>
      <c r="BD108" s="96"/>
      <c r="BE108" s="96"/>
      <c r="BF108" s="96"/>
    </row>
    <row r="109" spans="1:58" s="20" customFormat="1" outlineLevel="1">
      <c r="A109" s="25" t="s">
        <v>175</v>
      </c>
      <c r="B109" s="5" t="s">
        <v>176</v>
      </c>
      <c r="C109" s="24" t="s">
        <v>27</v>
      </c>
      <c r="D109" s="39">
        <f>D110</f>
        <v>2.915</v>
      </c>
      <c r="E109" s="39">
        <f>E110</f>
        <v>8.7710000000000008</v>
      </c>
      <c r="F109" s="39">
        <f>F110</f>
        <v>1.04</v>
      </c>
      <c r="G109" s="39">
        <f>G110+G111</f>
        <v>2.7040000000000002</v>
      </c>
      <c r="H109" s="39">
        <f t="shared" ref="H109:M109" si="17">H110+H111</f>
        <v>0</v>
      </c>
      <c r="I109" s="39">
        <f t="shared" si="17"/>
        <v>0</v>
      </c>
      <c r="J109" s="39">
        <f t="shared" si="17"/>
        <v>0</v>
      </c>
      <c r="K109" s="39">
        <f t="shared" si="17"/>
        <v>0</v>
      </c>
      <c r="L109" s="39">
        <f t="shared" si="17"/>
        <v>0</v>
      </c>
      <c r="M109" s="39">
        <f t="shared" si="17"/>
        <v>0</v>
      </c>
      <c r="N109" s="39">
        <f>E109+F109+H109+J109+L109</f>
        <v>9.8109999999999999</v>
      </c>
      <c r="O109" s="39">
        <f>E109+G109+I109+K109+M109</f>
        <v>11.475000000000001</v>
      </c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6"/>
      <c r="AL109" s="96"/>
      <c r="AM109" s="96"/>
      <c r="AN109" s="96"/>
      <c r="AO109" s="96"/>
      <c r="AP109" s="96"/>
      <c r="AQ109" s="96"/>
      <c r="AR109" s="96"/>
      <c r="AS109" s="96"/>
      <c r="AT109" s="96"/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</row>
    <row r="110" spans="1:58" s="20" customFormat="1" outlineLevel="1">
      <c r="A110" s="25" t="s">
        <v>177</v>
      </c>
      <c r="B110" s="7" t="s">
        <v>178</v>
      </c>
      <c r="C110" s="24" t="s">
        <v>27</v>
      </c>
      <c r="D110" s="39">
        <v>2.915</v>
      </c>
      <c r="E110" s="39">
        <v>8.7710000000000008</v>
      </c>
      <c r="F110" s="39">
        <v>1.04</v>
      </c>
      <c r="G110" s="39">
        <v>2.7040000000000002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39">
        <f>E110+F110+H110+J110+L110</f>
        <v>9.8109999999999999</v>
      </c>
      <c r="O110" s="39">
        <f>E110+G110+I110+K110+M110</f>
        <v>11.475000000000001</v>
      </c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P110" s="96"/>
      <c r="AQ110" s="96"/>
      <c r="AR110" s="96"/>
      <c r="AS110" s="96"/>
      <c r="AT110" s="96"/>
      <c r="AU110" s="96"/>
      <c r="AV110" s="96"/>
      <c r="AW110" s="96"/>
      <c r="AX110" s="96"/>
      <c r="AY110" s="96"/>
      <c r="AZ110" s="96"/>
      <c r="BA110" s="96"/>
      <c r="BB110" s="96"/>
      <c r="BC110" s="96"/>
      <c r="BD110" s="96"/>
      <c r="BE110" s="96"/>
      <c r="BF110" s="96"/>
    </row>
    <row r="111" spans="1:58" s="22" customFormat="1" outlineLevel="1">
      <c r="A111" s="25" t="s">
        <v>179</v>
      </c>
      <c r="B111" s="7" t="s">
        <v>180</v>
      </c>
      <c r="C111" s="24" t="s">
        <v>27</v>
      </c>
      <c r="D111" s="24" t="s">
        <v>128</v>
      </c>
      <c r="E111" s="24"/>
      <c r="F111" s="39"/>
      <c r="G111" s="24"/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  <c r="AL111" s="96"/>
      <c r="AM111" s="96"/>
      <c r="AN111" s="96"/>
      <c r="AO111" s="96"/>
      <c r="AP111" s="96"/>
      <c r="AQ111" s="96"/>
      <c r="AR111" s="96"/>
      <c r="AS111" s="96"/>
      <c r="AT111" s="96"/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</row>
    <row r="112" spans="1:58" s="20" customFormat="1" outlineLevel="1">
      <c r="A112" s="25" t="s">
        <v>181</v>
      </c>
      <c r="B112" s="5" t="s">
        <v>182</v>
      </c>
      <c r="C112" s="24" t="s">
        <v>27</v>
      </c>
      <c r="D112" s="39">
        <v>19.710999999999999</v>
      </c>
      <c r="E112" s="39">
        <v>19.312999999999999</v>
      </c>
      <c r="F112" s="39">
        <v>1.04</v>
      </c>
      <c r="G112" s="39">
        <f>1.909+6.097+2.575+3.776+5.536</f>
        <v>19.893000000000001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39">
        <f>E112+F112+H112+J112+L112</f>
        <v>20.352999999999998</v>
      </c>
      <c r="O112" s="39">
        <f>E112+G112+I112+K112+M112</f>
        <v>39.206000000000003</v>
      </c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  <c r="AF112" s="96"/>
      <c r="AG112" s="96"/>
      <c r="AH112" s="96"/>
      <c r="AI112" s="96"/>
      <c r="AJ112" s="96"/>
      <c r="AK112" s="96"/>
      <c r="AL112" s="96"/>
      <c r="AM112" s="96"/>
      <c r="AN112" s="96"/>
      <c r="AO112" s="96"/>
      <c r="AP112" s="96"/>
      <c r="AQ112" s="96"/>
      <c r="AR112" s="96"/>
      <c r="AS112" s="96"/>
      <c r="AT112" s="96"/>
      <c r="AU112" s="96"/>
      <c r="AV112" s="96"/>
      <c r="AW112" s="96"/>
      <c r="AX112" s="96"/>
      <c r="AY112" s="96"/>
      <c r="AZ112" s="96"/>
      <c r="BA112" s="96"/>
      <c r="BB112" s="96"/>
      <c r="BC112" s="96"/>
      <c r="BD112" s="96"/>
      <c r="BE112" s="96"/>
      <c r="BF112" s="96"/>
    </row>
    <row r="113" spans="1:58" s="22" customFormat="1" ht="15" customHeight="1" outlineLevel="1">
      <c r="A113" s="25" t="s">
        <v>183</v>
      </c>
      <c r="B113" s="5" t="s">
        <v>184</v>
      </c>
      <c r="C113" s="24" t="s">
        <v>27</v>
      </c>
      <c r="D113" s="24" t="s">
        <v>128</v>
      </c>
      <c r="E113" s="24" t="s">
        <v>128</v>
      </c>
      <c r="F113" s="24" t="s">
        <v>128</v>
      </c>
      <c r="G113" s="24" t="s">
        <v>128</v>
      </c>
      <c r="H113" s="65">
        <v>0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96"/>
      <c r="AH113" s="96"/>
      <c r="AI113" s="96"/>
      <c r="AJ113" s="96"/>
      <c r="AK113" s="96"/>
      <c r="AL113" s="96"/>
      <c r="AM113" s="96"/>
      <c r="AN113" s="96"/>
      <c r="AO113" s="96"/>
      <c r="AP113" s="96"/>
      <c r="AQ113" s="96"/>
      <c r="AR113" s="96"/>
      <c r="AS113" s="96"/>
      <c r="AT113" s="96"/>
      <c r="AU113" s="96"/>
      <c r="AV113" s="96"/>
      <c r="AW113" s="96"/>
      <c r="AX113" s="96"/>
      <c r="AY113" s="96"/>
      <c r="AZ113" s="96"/>
      <c r="BA113" s="96"/>
      <c r="BB113" s="96"/>
      <c r="BC113" s="96"/>
      <c r="BD113" s="96"/>
      <c r="BE113" s="96"/>
      <c r="BF113" s="96"/>
    </row>
    <row r="114" spans="1:58" s="22" customFormat="1" outlineLevel="1">
      <c r="A114" s="25" t="s">
        <v>185</v>
      </c>
      <c r="B114" s="5" t="s">
        <v>186</v>
      </c>
      <c r="C114" s="24" t="s">
        <v>27</v>
      </c>
      <c r="D114" s="24" t="s">
        <v>128</v>
      </c>
      <c r="E114" s="24" t="s">
        <v>128</v>
      </c>
      <c r="F114" s="24" t="s">
        <v>128</v>
      </c>
      <c r="G114" s="24" t="s">
        <v>128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  <c r="AC114" s="96"/>
      <c r="AD114" s="96"/>
      <c r="AE114" s="96"/>
      <c r="AF114" s="96"/>
      <c r="AG114" s="96"/>
      <c r="AH114" s="96"/>
      <c r="AI114" s="96"/>
      <c r="AJ114" s="96"/>
      <c r="AK114" s="96"/>
      <c r="AL114" s="96"/>
      <c r="AM114" s="96"/>
      <c r="AN114" s="96"/>
      <c r="AO114" s="96"/>
      <c r="AP114" s="96"/>
      <c r="AQ114" s="96"/>
      <c r="AR114" s="96"/>
      <c r="AS114" s="96"/>
      <c r="AT114" s="96"/>
      <c r="AU114" s="96"/>
      <c r="AV114" s="96"/>
      <c r="AW114" s="96"/>
      <c r="AX114" s="96"/>
      <c r="AY114" s="96"/>
      <c r="AZ114" s="96"/>
      <c r="BA114" s="96"/>
      <c r="BB114" s="96"/>
      <c r="BC114" s="96"/>
      <c r="BD114" s="96"/>
      <c r="BE114" s="96"/>
      <c r="BF114" s="96"/>
    </row>
    <row r="115" spans="1:58" s="32" customFormat="1" ht="31.5" outlineLevel="1">
      <c r="A115" s="42" t="s">
        <v>187</v>
      </c>
      <c r="B115" s="48" t="s">
        <v>188</v>
      </c>
      <c r="C115" s="44" t="s">
        <v>27</v>
      </c>
      <c r="D115" s="55">
        <f>D81+D96</f>
        <v>29.709999999999937</v>
      </c>
      <c r="E115" s="55">
        <f t="shared" ref="E115:L115" si="18">E81+E96</f>
        <v>52.730460159999907</v>
      </c>
      <c r="F115" s="55">
        <f t="shared" si="18"/>
        <v>33.039642395964613</v>
      </c>
      <c r="G115" s="55">
        <f t="shared" si="18"/>
        <v>81.832022800000004</v>
      </c>
      <c r="H115" s="55">
        <f t="shared" si="18"/>
        <v>36.491384207127133</v>
      </c>
      <c r="I115" s="55">
        <f t="shared" si="18"/>
        <v>19.370144840000037</v>
      </c>
      <c r="J115" s="55">
        <f>J121+J123+J129</f>
        <v>25.735370230304682</v>
      </c>
      <c r="K115" s="55">
        <f t="shared" si="18"/>
        <v>44.955852601008836</v>
      </c>
      <c r="L115" s="55">
        <f t="shared" si="18"/>
        <v>24.794301440720051</v>
      </c>
      <c r="M115" s="55">
        <f>M81+M96</f>
        <v>44.062762969612152</v>
      </c>
      <c r="N115" s="51">
        <f>E115+F115+H115+J115+L115</f>
        <v>172.7911584341164</v>
      </c>
      <c r="O115" s="51">
        <f>E115+G115+I115+K115+M115</f>
        <v>242.95124337062092</v>
      </c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</row>
    <row r="116" spans="1:58" s="20" customFormat="1" ht="30.75" customHeight="1" outlineLevel="1">
      <c r="A116" s="25" t="s">
        <v>189</v>
      </c>
      <c r="B116" s="4" t="s">
        <v>29</v>
      </c>
      <c r="C116" s="24" t="s">
        <v>27</v>
      </c>
      <c r="D116" s="24" t="s">
        <v>128</v>
      </c>
      <c r="E116" s="24" t="s">
        <v>128</v>
      </c>
      <c r="F116" s="24" t="s">
        <v>128</v>
      </c>
      <c r="G116" s="24" t="s">
        <v>128</v>
      </c>
      <c r="H116" s="24" t="s">
        <v>128</v>
      </c>
      <c r="I116" s="24" t="s">
        <v>128</v>
      </c>
      <c r="J116" s="24" t="s">
        <v>128</v>
      </c>
      <c r="K116" s="24" t="s">
        <v>128</v>
      </c>
      <c r="L116" s="24" t="s">
        <v>128</v>
      </c>
      <c r="M116" s="24" t="s">
        <v>128</v>
      </c>
      <c r="N116" s="24" t="s">
        <v>128</v>
      </c>
      <c r="O116" s="24" t="s">
        <v>128</v>
      </c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96"/>
      <c r="AO116" s="96"/>
      <c r="AP116" s="96"/>
      <c r="AQ116" s="96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  <c r="BF116" s="96"/>
    </row>
    <row r="117" spans="1:58" s="20" customFormat="1" ht="31.5" outlineLevel="1">
      <c r="A117" s="25" t="s">
        <v>190</v>
      </c>
      <c r="B117" s="1" t="s">
        <v>31</v>
      </c>
      <c r="C117" s="24" t="s">
        <v>27</v>
      </c>
      <c r="D117" s="24" t="s">
        <v>128</v>
      </c>
      <c r="E117" s="24" t="s">
        <v>128</v>
      </c>
      <c r="F117" s="24" t="s">
        <v>128</v>
      </c>
      <c r="G117" s="24" t="s">
        <v>128</v>
      </c>
      <c r="H117" s="24" t="s">
        <v>128</v>
      </c>
      <c r="I117" s="24" t="s">
        <v>128</v>
      </c>
      <c r="J117" s="24" t="s">
        <v>128</v>
      </c>
      <c r="K117" s="24" t="s">
        <v>128</v>
      </c>
      <c r="L117" s="24" t="s">
        <v>128</v>
      </c>
      <c r="M117" s="24" t="s">
        <v>128</v>
      </c>
      <c r="N117" s="24" t="s">
        <v>128</v>
      </c>
      <c r="O117" s="24" t="s">
        <v>128</v>
      </c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N117" s="96"/>
      <c r="AO117" s="96"/>
      <c r="AP117" s="96"/>
      <c r="AQ117" s="96"/>
      <c r="AR117" s="96"/>
      <c r="AS117" s="96"/>
      <c r="AT117" s="96"/>
      <c r="AU117" s="96"/>
      <c r="AV117" s="96"/>
      <c r="AW117" s="96"/>
      <c r="AX117" s="96"/>
      <c r="AY117" s="96"/>
      <c r="AZ117" s="96"/>
      <c r="BA117" s="96"/>
      <c r="BB117" s="96"/>
      <c r="BC117" s="96"/>
      <c r="BD117" s="96"/>
      <c r="BE117" s="96"/>
      <c r="BF117" s="96"/>
    </row>
    <row r="118" spans="1:58" s="20" customFormat="1" ht="31.5" outlineLevel="1">
      <c r="A118" s="25" t="s">
        <v>191</v>
      </c>
      <c r="B118" s="1" t="s">
        <v>33</v>
      </c>
      <c r="C118" s="24" t="s">
        <v>27</v>
      </c>
      <c r="D118" s="24" t="s">
        <v>128</v>
      </c>
      <c r="E118" s="24" t="s">
        <v>128</v>
      </c>
      <c r="F118" s="24" t="s">
        <v>128</v>
      </c>
      <c r="G118" s="24" t="s">
        <v>128</v>
      </c>
      <c r="H118" s="24" t="s">
        <v>128</v>
      </c>
      <c r="I118" s="24" t="s">
        <v>128</v>
      </c>
      <c r="J118" s="24" t="s">
        <v>128</v>
      </c>
      <c r="K118" s="24" t="s">
        <v>128</v>
      </c>
      <c r="L118" s="24" t="s">
        <v>128</v>
      </c>
      <c r="M118" s="24" t="s">
        <v>128</v>
      </c>
      <c r="N118" s="24" t="s">
        <v>128</v>
      </c>
      <c r="O118" s="24" t="s">
        <v>128</v>
      </c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96"/>
      <c r="AG118" s="96"/>
      <c r="AH118" s="96"/>
      <c r="AI118" s="96"/>
      <c r="AJ118" s="96"/>
      <c r="AK118" s="96"/>
      <c r="AL118" s="96"/>
      <c r="AM118" s="96"/>
      <c r="AN118" s="96"/>
      <c r="AO118" s="96"/>
      <c r="AP118" s="96"/>
      <c r="AQ118" s="96"/>
      <c r="AR118" s="96"/>
      <c r="AS118" s="96"/>
      <c r="AT118" s="96"/>
      <c r="AU118" s="96"/>
      <c r="AV118" s="96"/>
      <c r="AW118" s="96"/>
      <c r="AX118" s="96"/>
      <c r="AY118" s="96"/>
      <c r="AZ118" s="96"/>
      <c r="BA118" s="96"/>
      <c r="BB118" s="96"/>
      <c r="BC118" s="96"/>
      <c r="BD118" s="96"/>
      <c r="BE118" s="96"/>
      <c r="BF118" s="96"/>
    </row>
    <row r="119" spans="1:58" s="20" customFormat="1" ht="31.5" outlineLevel="1">
      <c r="A119" s="25" t="s">
        <v>192</v>
      </c>
      <c r="B119" s="1" t="s">
        <v>35</v>
      </c>
      <c r="C119" s="24" t="s">
        <v>27</v>
      </c>
      <c r="D119" s="24" t="s">
        <v>128</v>
      </c>
      <c r="E119" s="24" t="s">
        <v>128</v>
      </c>
      <c r="F119" s="24" t="s">
        <v>128</v>
      </c>
      <c r="G119" s="24" t="s">
        <v>128</v>
      </c>
      <c r="H119" s="24" t="s">
        <v>128</v>
      </c>
      <c r="I119" s="24" t="s">
        <v>128</v>
      </c>
      <c r="J119" s="24" t="s">
        <v>128</v>
      </c>
      <c r="K119" s="24" t="s">
        <v>128</v>
      </c>
      <c r="L119" s="24" t="s">
        <v>128</v>
      </c>
      <c r="M119" s="24" t="s">
        <v>128</v>
      </c>
      <c r="N119" s="24" t="s">
        <v>128</v>
      </c>
      <c r="O119" s="24" t="s">
        <v>128</v>
      </c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N119" s="96"/>
      <c r="AO119" s="96"/>
      <c r="AP119" s="96"/>
      <c r="AQ119" s="96"/>
      <c r="AR119" s="96"/>
      <c r="AS119" s="96"/>
      <c r="AT119" s="96"/>
      <c r="AU119" s="96"/>
      <c r="AV119" s="96"/>
      <c r="AW119" s="96"/>
      <c r="AX119" s="96"/>
      <c r="AY119" s="96"/>
      <c r="AZ119" s="96"/>
      <c r="BA119" s="96"/>
      <c r="BB119" s="96"/>
      <c r="BC119" s="96"/>
      <c r="BD119" s="96"/>
      <c r="BE119" s="96"/>
      <c r="BF119" s="96"/>
    </row>
    <row r="120" spans="1:58" s="20" customFormat="1" outlineLevel="1">
      <c r="A120" s="25" t="s">
        <v>193</v>
      </c>
      <c r="B120" s="3" t="s">
        <v>37</v>
      </c>
      <c r="C120" s="24" t="s">
        <v>27</v>
      </c>
      <c r="D120" s="24" t="s">
        <v>128</v>
      </c>
      <c r="E120" s="24" t="s">
        <v>128</v>
      </c>
      <c r="F120" s="24" t="s">
        <v>128</v>
      </c>
      <c r="G120" s="24" t="s">
        <v>128</v>
      </c>
      <c r="H120" s="24" t="s">
        <v>128</v>
      </c>
      <c r="I120" s="24" t="s">
        <v>128</v>
      </c>
      <c r="J120" s="24" t="s">
        <v>128</v>
      </c>
      <c r="K120" s="24" t="s">
        <v>128</v>
      </c>
      <c r="L120" s="24" t="s">
        <v>128</v>
      </c>
      <c r="M120" s="24" t="s">
        <v>128</v>
      </c>
      <c r="N120" s="24" t="s">
        <v>128</v>
      </c>
      <c r="O120" s="24" t="s">
        <v>128</v>
      </c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96"/>
      <c r="AO120" s="96"/>
      <c r="AP120" s="96"/>
      <c r="AQ120" s="96"/>
      <c r="AR120" s="96"/>
      <c r="AS120" s="96"/>
      <c r="AT120" s="96"/>
      <c r="AU120" s="96"/>
      <c r="AV120" s="96"/>
      <c r="AW120" s="96"/>
      <c r="AX120" s="96"/>
      <c r="AY120" s="96"/>
      <c r="AZ120" s="96"/>
      <c r="BA120" s="96"/>
      <c r="BB120" s="96"/>
      <c r="BC120" s="96"/>
      <c r="BD120" s="96"/>
      <c r="BE120" s="96"/>
      <c r="BF120" s="96"/>
    </row>
    <row r="121" spans="1:58" s="20" customFormat="1" outlineLevel="1">
      <c r="A121" s="25" t="s">
        <v>194</v>
      </c>
      <c r="B121" s="3" t="s">
        <v>39</v>
      </c>
      <c r="C121" s="24" t="s">
        <v>27</v>
      </c>
      <c r="D121" s="53">
        <v>44.951999999999998</v>
      </c>
      <c r="E121" s="53">
        <v>71.706999999999994</v>
      </c>
      <c r="F121" s="53">
        <v>24.626000000000001</v>
      </c>
      <c r="G121" s="53">
        <v>94.77</v>
      </c>
      <c r="H121" s="53">
        <v>32.703471247127162</v>
      </c>
      <c r="I121" s="53">
        <v>12.43321942</v>
      </c>
      <c r="J121" s="53">
        <f>J87-J105</f>
        <v>18.839215528252119</v>
      </c>
      <c r="K121" s="53">
        <v>42.281008235331761</v>
      </c>
      <c r="L121" s="53">
        <v>17.621949576074417</v>
      </c>
      <c r="M121" s="53">
        <v>34.482443379212157</v>
      </c>
      <c r="N121" s="53">
        <f>E121+F121+H121+J121+L121</f>
        <v>165.49763635145371</v>
      </c>
      <c r="O121" s="53">
        <f>E121+G121+I121+K121+M121</f>
        <v>255.6736710345439</v>
      </c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96"/>
      <c r="AK121" s="96"/>
      <c r="AL121" s="96"/>
      <c r="AM121" s="96"/>
      <c r="AN121" s="96"/>
      <c r="AO121" s="96"/>
      <c r="AP121" s="96"/>
      <c r="AQ121" s="96"/>
      <c r="AR121" s="96"/>
      <c r="AS121" s="96"/>
      <c r="AT121" s="96"/>
      <c r="AU121" s="96"/>
      <c r="AV121" s="96"/>
      <c r="AW121" s="96"/>
      <c r="AX121" s="96"/>
      <c r="AY121" s="96"/>
      <c r="AZ121" s="96"/>
      <c r="BA121" s="96"/>
      <c r="BB121" s="96"/>
      <c r="BC121" s="96"/>
      <c r="BD121" s="96"/>
      <c r="BE121" s="96"/>
      <c r="BF121" s="96"/>
    </row>
    <row r="122" spans="1:58" s="20" customFormat="1" outlineLevel="1">
      <c r="A122" s="25" t="s">
        <v>195</v>
      </c>
      <c r="B122" s="3" t="s">
        <v>41</v>
      </c>
      <c r="C122" s="24" t="s">
        <v>27</v>
      </c>
      <c r="D122" s="53" t="s">
        <v>128</v>
      </c>
      <c r="E122" s="53" t="s">
        <v>128</v>
      </c>
      <c r="F122" s="53" t="s">
        <v>128</v>
      </c>
      <c r="G122" s="53" t="s">
        <v>128</v>
      </c>
      <c r="H122" s="53" t="s">
        <v>128</v>
      </c>
      <c r="I122" s="53" t="s">
        <v>128</v>
      </c>
      <c r="J122" s="53" t="s">
        <v>128</v>
      </c>
      <c r="K122" s="53" t="s">
        <v>128</v>
      </c>
      <c r="L122" s="53" t="s">
        <v>128</v>
      </c>
      <c r="M122" s="53" t="s">
        <v>128</v>
      </c>
      <c r="N122" s="53" t="s">
        <v>128</v>
      </c>
      <c r="O122" s="53" t="s">
        <v>128</v>
      </c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96"/>
      <c r="AL122" s="96"/>
      <c r="AM122" s="96"/>
      <c r="AN122" s="96"/>
      <c r="AO122" s="96"/>
      <c r="AP122" s="96"/>
      <c r="AQ122" s="96"/>
      <c r="AR122" s="96"/>
      <c r="AS122" s="96"/>
      <c r="AT122" s="96"/>
      <c r="AU122" s="96"/>
      <c r="AV122" s="96"/>
      <c r="AW122" s="96"/>
      <c r="AX122" s="96"/>
      <c r="AY122" s="96"/>
      <c r="AZ122" s="96"/>
      <c r="BA122" s="96"/>
      <c r="BB122" s="96"/>
      <c r="BC122" s="96"/>
      <c r="BD122" s="96"/>
      <c r="BE122" s="96"/>
      <c r="BF122" s="96"/>
    </row>
    <row r="123" spans="1:58" s="20" customFormat="1" outlineLevel="1">
      <c r="A123" s="25" t="s">
        <v>196</v>
      </c>
      <c r="B123" s="3" t="s">
        <v>43</v>
      </c>
      <c r="C123" s="24" t="s">
        <v>27</v>
      </c>
      <c r="D123" s="53">
        <v>-1.978</v>
      </c>
      <c r="E123" s="53">
        <v>10.27</v>
      </c>
      <c r="F123" s="53">
        <v>3.7207040000000005</v>
      </c>
      <c r="G123" s="53">
        <v>7.6520000000000001</v>
      </c>
      <c r="H123" s="53">
        <v>3.0016000000000007</v>
      </c>
      <c r="I123" s="53">
        <v>5.6221949999999996</v>
      </c>
      <c r="J123" s="53">
        <v>4.4289972546933125</v>
      </c>
      <c r="K123" s="53">
        <v>0.89180882391085792</v>
      </c>
      <c r="L123" s="53">
        <v>4.6061571448810446</v>
      </c>
      <c r="M123" s="53">
        <v>3.1941348275200001</v>
      </c>
      <c r="N123" s="53">
        <f>E123+F123+H123+J123+L123</f>
        <v>26.027458399574357</v>
      </c>
      <c r="O123" s="53">
        <f>E123+G123+I123+K123+M123</f>
        <v>27.630138651430858</v>
      </c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  <c r="AQ123" s="96"/>
      <c r="AR123" s="96"/>
      <c r="AS123" s="96"/>
      <c r="AT123" s="96"/>
      <c r="AU123" s="96"/>
      <c r="AV123" s="96"/>
      <c r="AW123" s="96"/>
      <c r="AX123" s="96"/>
      <c r="AY123" s="96"/>
      <c r="AZ123" s="96"/>
      <c r="BA123" s="96"/>
      <c r="BB123" s="96"/>
      <c r="BC123" s="96"/>
      <c r="BD123" s="96"/>
      <c r="BE123" s="96"/>
      <c r="BF123" s="96"/>
    </row>
    <row r="124" spans="1:58" s="20" customFormat="1" outlineLevel="1">
      <c r="A124" s="25" t="s">
        <v>197</v>
      </c>
      <c r="B124" s="3" t="s">
        <v>45</v>
      </c>
      <c r="C124" s="24" t="s">
        <v>27</v>
      </c>
      <c r="D124" s="39" t="s">
        <v>128</v>
      </c>
      <c r="E124" s="39" t="s">
        <v>128</v>
      </c>
      <c r="F124" s="39" t="s">
        <v>128</v>
      </c>
      <c r="G124" s="39" t="s">
        <v>128</v>
      </c>
      <c r="H124" s="39" t="s">
        <v>128</v>
      </c>
      <c r="I124" s="39" t="s">
        <v>128</v>
      </c>
      <c r="J124" s="39" t="s">
        <v>128</v>
      </c>
      <c r="K124" s="39" t="s">
        <v>128</v>
      </c>
      <c r="L124" s="39" t="s">
        <v>128</v>
      </c>
      <c r="M124" s="39" t="s">
        <v>128</v>
      </c>
      <c r="N124" s="39" t="s">
        <v>128</v>
      </c>
      <c r="O124" s="39" t="s">
        <v>128</v>
      </c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6"/>
      <c r="AW124" s="96"/>
      <c r="AX124" s="96"/>
      <c r="AY124" s="96"/>
      <c r="AZ124" s="96"/>
      <c r="BA124" s="96"/>
      <c r="BB124" s="96"/>
      <c r="BC124" s="96"/>
      <c r="BD124" s="96"/>
      <c r="BE124" s="96"/>
      <c r="BF124" s="96"/>
    </row>
    <row r="125" spans="1:58" s="20" customFormat="1" outlineLevel="1">
      <c r="A125" s="25" t="s">
        <v>198</v>
      </c>
      <c r="B125" s="3" t="s">
        <v>47</v>
      </c>
      <c r="C125" s="24" t="s">
        <v>27</v>
      </c>
      <c r="D125" s="39" t="s">
        <v>128</v>
      </c>
      <c r="E125" s="39" t="s">
        <v>128</v>
      </c>
      <c r="F125" s="39" t="s">
        <v>128</v>
      </c>
      <c r="G125" s="39" t="s">
        <v>128</v>
      </c>
      <c r="H125" s="39" t="s">
        <v>128</v>
      </c>
      <c r="I125" s="39" t="s">
        <v>128</v>
      </c>
      <c r="J125" s="39" t="s">
        <v>128</v>
      </c>
      <c r="K125" s="39" t="s">
        <v>128</v>
      </c>
      <c r="L125" s="39" t="s">
        <v>128</v>
      </c>
      <c r="M125" s="39" t="s">
        <v>128</v>
      </c>
      <c r="N125" s="39" t="s">
        <v>128</v>
      </c>
      <c r="O125" s="39" t="s">
        <v>128</v>
      </c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  <c r="BB125" s="96"/>
      <c r="BC125" s="96"/>
      <c r="BD125" s="96"/>
      <c r="BE125" s="96"/>
      <c r="BF125" s="96"/>
    </row>
    <row r="126" spans="1:58" s="20" customFormat="1" ht="31.5" outlineLevel="1">
      <c r="A126" s="25" t="s">
        <v>199</v>
      </c>
      <c r="B126" s="4" t="s">
        <v>49</v>
      </c>
      <c r="C126" s="24" t="s">
        <v>27</v>
      </c>
      <c r="D126" s="39" t="s">
        <v>128</v>
      </c>
      <c r="E126" s="39" t="s">
        <v>128</v>
      </c>
      <c r="F126" s="39" t="s">
        <v>128</v>
      </c>
      <c r="G126" s="39" t="s">
        <v>128</v>
      </c>
      <c r="H126" s="39" t="s">
        <v>128</v>
      </c>
      <c r="I126" s="39" t="s">
        <v>128</v>
      </c>
      <c r="J126" s="39" t="s">
        <v>128</v>
      </c>
      <c r="K126" s="39" t="s">
        <v>128</v>
      </c>
      <c r="L126" s="39" t="s">
        <v>128</v>
      </c>
      <c r="M126" s="39" t="s">
        <v>128</v>
      </c>
      <c r="N126" s="39" t="s">
        <v>128</v>
      </c>
      <c r="O126" s="39" t="s">
        <v>128</v>
      </c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96"/>
      <c r="AR126" s="96"/>
      <c r="AS126" s="96"/>
      <c r="AT126" s="96"/>
      <c r="AU126" s="96"/>
      <c r="AV126" s="96"/>
      <c r="AW126" s="96"/>
      <c r="AX126" s="96"/>
      <c r="AY126" s="96"/>
      <c r="AZ126" s="96"/>
      <c r="BA126" s="96"/>
      <c r="BB126" s="96"/>
      <c r="BC126" s="96"/>
      <c r="BD126" s="96"/>
      <c r="BE126" s="96"/>
      <c r="BF126" s="96"/>
    </row>
    <row r="127" spans="1:58" s="20" customFormat="1" outlineLevel="1">
      <c r="A127" s="25" t="s">
        <v>200</v>
      </c>
      <c r="B127" s="5" t="s">
        <v>51</v>
      </c>
      <c r="C127" s="24" t="s">
        <v>27</v>
      </c>
      <c r="D127" s="39" t="s">
        <v>128</v>
      </c>
      <c r="E127" s="39" t="s">
        <v>128</v>
      </c>
      <c r="F127" s="39" t="s">
        <v>128</v>
      </c>
      <c r="G127" s="39" t="s">
        <v>128</v>
      </c>
      <c r="H127" s="39" t="s">
        <v>128</v>
      </c>
      <c r="I127" s="39" t="s">
        <v>128</v>
      </c>
      <c r="J127" s="39" t="s">
        <v>128</v>
      </c>
      <c r="K127" s="39" t="s">
        <v>128</v>
      </c>
      <c r="L127" s="39" t="s">
        <v>128</v>
      </c>
      <c r="M127" s="39" t="s">
        <v>128</v>
      </c>
      <c r="N127" s="39" t="s">
        <v>128</v>
      </c>
      <c r="O127" s="39" t="s">
        <v>128</v>
      </c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6"/>
      <c r="BC127" s="96"/>
      <c r="BD127" s="96"/>
      <c r="BE127" s="96"/>
      <c r="BF127" s="96"/>
    </row>
    <row r="128" spans="1:58" s="20" customFormat="1" outlineLevel="1">
      <c r="A128" s="25" t="s">
        <v>201</v>
      </c>
      <c r="B128" s="5" t="s">
        <v>53</v>
      </c>
      <c r="C128" s="24" t="s">
        <v>27</v>
      </c>
      <c r="D128" s="39" t="s">
        <v>128</v>
      </c>
      <c r="E128" s="39" t="s">
        <v>128</v>
      </c>
      <c r="F128" s="39" t="s">
        <v>128</v>
      </c>
      <c r="G128" s="39" t="s">
        <v>128</v>
      </c>
      <c r="H128" s="39" t="s">
        <v>128</v>
      </c>
      <c r="I128" s="39" t="s">
        <v>128</v>
      </c>
      <c r="J128" s="39" t="s">
        <v>128</v>
      </c>
      <c r="K128" s="39" t="s">
        <v>128</v>
      </c>
      <c r="L128" s="39" t="s">
        <v>128</v>
      </c>
      <c r="M128" s="39" t="s">
        <v>128</v>
      </c>
      <c r="N128" s="39" t="s">
        <v>128</v>
      </c>
      <c r="O128" s="39" t="s">
        <v>128</v>
      </c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</row>
    <row r="129" spans="1:58" s="20" customFormat="1" outlineLevel="1">
      <c r="A129" s="25" t="s">
        <v>202</v>
      </c>
      <c r="B129" s="3" t="s">
        <v>55</v>
      </c>
      <c r="C129" s="24" t="s">
        <v>27</v>
      </c>
      <c r="D129" s="39">
        <v>-13.263999999999999</v>
      </c>
      <c r="E129" s="39">
        <v>-29.244</v>
      </c>
      <c r="F129" s="39">
        <v>4.6932121600000007</v>
      </c>
      <c r="G129" s="39">
        <v>-20.59</v>
      </c>
      <c r="H129" s="39">
        <v>0.78779136000000016</v>
      </c>
      <c r="I129" s="39">
        <v>1.3148784200000008</v>
      </c>
      <c r="J129" s="39">
        <v>2.4671574473592481</v>
      </c>
      <c r="K129" s="39">
        <v>1.783035541766214</v>
      </c>
      <c r="L129" s="39">
        <v>2.565843745253618</v>
      </c>
      <c r="M129" s="39">
        <v>6.386184762880001</v>
      </c>
      <c r="N129" s="39">
        <f>E129+F129+H129+J129+L129</f>
        <v>-18.729995287387133</v>
      </c>
      <c r="O129" s="39">
        <f>E129+G129+I129+K129+M129</f>
        <v>-40.349901275353794</v>
      </c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6"/>
      <c r="BC129" s="96"/>
      <c r="BD129" s="96"/>
      <c r="BE129" s="96"/>
      <c r="BF129" s="96"/>
    </row>
    <row r="130" spans="1:58" s="32" customFormat="1" outlineLevel="1">
      <c r="A130" s="42" t="s">
        <v>203</v>
      </c>
      <c r="B130" s="48" t="s">
        <v>204</v>
      </c>
      <c r="C130" s="44" t="s">
        <v>27</v>
      </c>
      <c r="D130" s="45">
        <f t="shared" ref="D130:M130" si="19">D136+D138+D144</f>
        <v>11.347</v>
      </c>
      <c r="E130" s="45">
        <f t="shared" si="19"/>
        <v>13.362760999999999</v>
      </c>
      <c r="F130" s="45">
        <f t="shared" si="19"/>
        <v>6.0683524516492424</v>
      </c>
      <c r="G130" s="45">
        <f t="shared" si="19"/>
        <v>20.619000000000003</v>
      </c>
      <c r="H130" s="45">
        <f t="shared" si="19"/>
        <v>13.070396272</v>
      </c>
      <c r="I130" s="45">
        <f t="shared" si="19"/>
        <v>9.207121952866709</v>
      </c>
      <c r="J130" s="45">
        <f t="shared" si="19"/>
        <v>6.4338425575761704</v>
      </c>
      <c r="K130" s="45">
        <f t="shared" si="19"/>
        <v>19.935711091419268</v>
      </c>
      <c r="L130" s="45">
        <f t="shared" si="19"/>
        <v>7.9001465726799598</v>
      </c>
      <c r="M130" s="45">
        <f t="shared" si="19"/>
        <v>12.719748527184807</v>
      </c>
      <c r="N130" s="45">
        <f>E130+F130+H130+J130+L130</f>
        <v>46.835498853905371</v>
      </c>
      <c r="O130" s="45">
        <f>E130+G130+I130+K130+M130</f>
        <v>75.84434257147079</v>
      </c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</row>
    <row r="131" spans="1:58" s="20" customFormat="1" outlineLevel="1">
      <c r="A131" s="25" t="s">
        <v>205</v>
      </c>
      <c r="B131" s="3" t="s">
        <v>29</v>
      </c>
      <c r="C131" s="24" t="s">
        <v>27</v>
      </c>
      <c r="D131" s="24"/>
      <c r="E131" s="64"/>
      <c r="F131" s="64"/>
      <c r="G131" s="64"/>
      <c r="H131" s="64"/>
      <c r="I131" s="64"/>
      <c r="J131" s="38"/>
      <c r="K131" s="38"/>
      <c r="L131" s="38"/>
      <c r="M131" s="38"/>
      <c r="N131" s="64"/>
      <c r="O131" s="64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  <c r="AL131" s="96"/>
      <c r="AM131" s="96"/>
      <c r="AN131" s="96"/>
      <c r="AO131" s="96"/>
      <c r="AP131" s="96"/>
      <c r="AQ131" s="96"/>
      <c r="AR131" s="96"/>
      <c r="AS131" s="96"/>
      <c r="AT131" s="96"/>
      <c r="AU131" s="96"/>
      <c r="AV131" s="96"/>
      <c r="AW131" s="96"/>
      <c r="AX131" s="96"/>
      <c r="AY131" s="96"/>
      <c r="AZ131" s="96"/>
      <c r="BA131" s="96"/>
      <c r="BB131" s="96"/>
      <c r="BC131" s="96"/>
      <c r="BD131" s="96"/>
      <c r="BE131" s="96"/>
      <c r="BF131" s="96"/>
    </row>
    <row r="132" spans="1:58" s="20" customFormat="1" ht="31.5" outlineLevel="1">
      <c r="A132" s="25" t="s">
        <v>206</v>
      </c>
      <c r="B132" s="1" t="s">
        <v>31</v>
      </c>
      <c r="C132" s="24" t="s">
        <v>27</v>
      </c>
      <c r="D132" s="24" t="s">
        <v>128</v>
      </c>
      <c r="E132" s="24" t="s">
        <v>128</v>
      </c>
      <c r="F132" s="24" t="s">
        <v>128</v>
      </c>
      <c r="G132" s="24" t="s">
        <v>128</v>
      </c>
      <c r="H132" s="24" t="s">
        <v>128</v>
      </c>
      <c r="I132" s="24" t="s">
        <v>128</v>
      </c>
      <c r="J132" s="39" t="s">
        <v>128</v>
      </c>
      <c r="K132" s="39" t="s">
        <v>128</v>
      </c>
      <c r="L132" s="39" t="s">
        <v>128</v>
      </c>
      <c r="M132" s="39" t="s">
        <v>128</v>
      </c>
      <c r="N132" s="24" t="s">
        <v>128</v>
      </c>
      <c r="O132" s="24" t="s">
        <v>128</v>
      </c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96"/>
      <c r="AK132" s="96"/>
      <c r="AL132" s="96"/>
      <c r="AM132" s="96"/>
      <c r="AN132" s="96"/>
      <c r="AO132" s="96"/>
      <c r="AP132" s="96"/>
      <c r="AQ132" s="96"/>
      <c r="AR132" s="96"/>
      <c r="AS132" s="96"/>
      <c r="AT132" s="96"/>
      <c r="AU132" s="96"/>
      <c r="AV132" s="96"/>
      <c r="AW132" s="96"/>
      <c r="AX132" s="96"/>
      <c r="AY132" s="96"/>
      <c r="AZ132" s="96"/>
      <c r="BA132" s="96"/>
      <c r="BB132" s="96"/>
      <c r="BC132" s="96"/>
      <c r="BD132" s="96"/>
      <c r="BE132" s="96"/>
      <c r="BF132" s="96"/>
    </row>
    <row r="133" spans="1:58" s="20" customFormat="1" ht="31.5" outlineLevel="1">
      <c r="A133" s="25" t="s">
        <v>207</v>
      </c>
      <c r="B133" s="1" t="s">
        <v>33</v>
      </c>
      <c r="C133" s="24" t="s">
        <v>27</v>
      </c>
      <c r="D133" s="24" t="s">
        <v>128</v>
      </c>
      <c r="E133" s="24" t="s">
        <v>128</v>
      </c>
      <c r="F133" s="24" t="s">
        <v>128</v>
      </c>
      <c r="G133" s="24" t="s">
        <v>128</v>
      </c>
      <c r="H133" s="24" t="s">
        <v>128</v>
      </c>
      <c r="I133" s="24" t="s">
        <v>128</v>
      </c>
      <c r="J133" s="39" t="s">
        <v>128</v>
      </c>
      <c r="K133" s="39" t="s">
        <v>128</v>
      </c>
      <c r="L133" s="39" t="s">
        <v>128</v>
      </c>
      <c r="M133" s="39" t="s">
        <v>128</v>
      </c>
      <c r="N133" s="24" t="s">
        <v>128</v>
      </c>
      <c r="O133" s="24" t="s">
        <v>128</v>
      </c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6"/>
      <c r="AC133" s="96"/>
      <c r="AD133" s="96"/>
      <c r="AE133" s="96"/>
      <c r="AF133" s="96"/>
      <c r="AG133" s="96"/>
      <c r="AH133" s="96"/>
      <c r="AI133" s="96"/>
      <c r="AJ133" s="96"/>
      <c r="AK133" s="96"/>
      <c r="AL133" s="96"/>
      <c r="AM133" s="96"/>
      <c r="AN133" s="96"/>
      <c r="AO133" s="96"/>
      <c r="AP133" s="96"/>
      <c r="AQ133" s="96"/>
      <c r="AR133" s="96"/>
      <c r="AS133" s="96"/>
      <c r="AT133" s="96"/>
      <c r="AU133" s="96"/>
      <c r="AV133" s="96"/>
      <c r="AW133" s="96"/>
      <c r="AX133" s="96"/>
      <c r="AY133" s="96"/>
      <c r="AZ133" s="96"/>
      <c r="BA133" s="96"/>
      <c r="BB133" s="96"/>
      <c r="BC133" s="96"/>
      <c r="BD133" s="96"/>
      <c r="BE133" s="96"/>
      <c r="BF133" s="96"/>
    </row>
    <row r="134" spans="1:58" s="20" customFormat="1" ht="31.5" outlineLevel="1">
      <c r="A134" s="25" t="s">
        <v>208</v>
      </c>
      <c r="B134" s="1" t="s">
        <v>35</v>
      </c>
      <c r="C134" s="24" t="s">
        <v>27</v>
      </c>
      <c r="D134" s="24" t="s">
        <v>128</v>
      </c>
      <c r="E134" s="24" t="s">
        <v>128</v>
      </c>
      <c r="F134" s="24" t="s">
        <v>128</v>
      </c>
      <c r="G134" s="24" t="s">
        <v>128</v>
      </c>
      <c r="H134" s="24" t="s">
        <v>128</v>
      </c>
      <c r="I134" s="24" t="s">
        <v>128</v>
      </c>
      <c r="J134" s="39" t="s">
        <v>128</v>
      </c>
      <c r="K134" s="39" t="s">
        <v>128</v>
      </c>
      <c r="L134" s="39" t="s">
        <v>128</v>
      </c>
      <c r="M134" s="39" t="s">
        <v>128</v>
      </c>
      <c r="N134" s="24" t="s">
        <v>128</v>
      </c>
      <c r="O134" s="24" t="s">
        <v>128</v>
      </c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96"/>
      <c r="AH134" s="96"/>
      <c r="AI134" s="96"/>
      <c r="AJ134" s="96"/>
      <c r="AK134" s="96"/>
      <c r="AL134" s="96"/>
      <c r="AM134" s="96"/>
      <c r="AN134" s="96"/>
      <c r="AO134" s="96"/>
      <c r="AP134" s="96"/>
      <c r="AQ134" s="96"/>
      <c r="AR134" s="96"/>
      <c r="AS134" s="96"/>
      <c r="AT134" s="96"/>
      <c r="AU134" s="96"/>
      <c r="AV134" s="96"/>
      <c r="AW134" s="96"/>
      <c r="AX134" s="96"/>
      <c r="AY134" s="96"/>
      <c r="AZ134" s="96"/>
      <c r="BA134" s="96"/>
      <c r="BB134" s="96"/>
      <c r="BC134" s="96"/>
      <c r="BD134" s="96"/>
      <c r="BE134" s="96"/>
      <c r="BF134" s="96"/>
    </row>
    <row r="135" spans="1:58" s="20" customFormat="1" outlineLevel="1">
      <c r="A135" s="25" t="s">
        <v>209</v>
      </c>
      <c r="B135" s="6" t="s">
        <v>210</v>
      </c>
      <c r="C135" s="24" t="s">
        <v>27</v>
      </c>
      <c r="D135" s="24" t="s">
        <v>128</v>
      </c>
      <c r="E135" s="24" t="s">
        <v>128</v>
      </c>
      <c r="F135" s="24" t="s">
        <v>128</v>
      </c>
      <c r="G135" s="24" t="s">
        <v>128</v>
      </c>
      <c r="H135" s="24" t="s">
        <v>128</v>
      </c>
      <c r="I135" s="24" t="s">
        <v>128</v>
      </c>
      <c r="J135" s="39" t="s">
        <v>128</v>
      </c>
      <c r="K135" s="39" t="s">
        <v>128</v>
      </c>
      <c r="L135" s="39" t="s">
        <v>128</v>
      </c>
      <c r="M135" s="39" t="s">
        <v>128</v>
      </c>
      <c r="N135" s="24" t="s">
        <v>128</v>
      </c>
      <c r="O135" s="24" t="s">
        <v>128</v>
      </c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96"/>
      <c r="AF135" s="96"/>
      <c r="AG135" s="96"/>
      <c r="AH135" s="96"/>
      <c r="AI135" s="96"/>
      <c r="AJ135" s="96"/>
      <c r="AK135" s="96"/>
      <c r="AL135" s="96"/>
      <c r="AM135" s="96"/>
      <c r="AN135" s="96"/>
      <c r="AO135" s="96"/>
      <c r="AP135" s="96"/>
      <c r="AQ135" s="96"/>
      <c r="AR135" s="96"/>
      <c r="AS135" s="96"/>
      <c r="AT135" s="96"/>
      <c r="AU135" s="96"/>
      <c r="AV135" s="96"/>
      <c r="AW135" s="96"/>
      <c r="AX135" s="96"/>
      <c r="AY135" s="96"/>
      <c r="AZ135" s="96"/>
      <c r="BA135" s="96"/>
      <c r="BB135" s="96"/>
      <c r="BC135" s="96"/>
      <c r="BD135" s="96"/>
      <c r="BE135" s="96"/>
      <c r="BF135" s="96"/>
    </row>
    <row r="136" spans="1:58" s="20" customFormat="1" outlineLevel="1">
      <c r="A136" s="25" t="s">
        <v>211</v>
      </c>
      <c r="B136" s="6" t="s">
        <v>212</v>
      </c>
      <c r="C136" s="24" t="s">
        <v>27</v>
      </c>
      <c r="D136" s="39">
        <v>11.821</v>
      </c>
      <c r="E136" s="53">
        <v>9.4846021647075816</v>
      </c>
      <c r="F136" s="53">
        <v>4.3855692196492422</v>
      </c>
      <c r="G136" s="53">
        <v>17.856000000000002</v>
      </c>
      <c r="H136" s="53">
        <v>12.312518000000001</v>
      </c>
      <c r="I136" s="53">
        <v>6.6215732028667098</v>
      </c>
      <c r="J136" s="53">
        <f>J121*0.25</f>
        <v>4.7098038820630297</v>
      </c>
      <c r="K136" s="53">
        <v>19.266999999999999</v>
      </c>
      <c r="L136" s="53">
        <v>6.1071463501462944</v>
      </c>
      <c r="M136" s="53">
        <v>10.324668629584806</v>
      </c>
      <c r="N136" s="53">
        <f>E136+F136+H136+J136+L136</f>
        <v>36.999639616566149</v>
      </c>
      <c r="O136" s="53">
        <f>E136+G136+I136+K136+M136</f>
        <v>63.553843997159092</v>
      </c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96"/>
      <c r="AH136" s="96"/>
      <c r="AI136" s="96"/>
      <c r="AJ136" s="96"/>
      <c r="AK136" s="96"/>
      <c r="AL136" s="96"/>
      <c r="AM136" s="96"/>
      <c r="AN136" s="96"/>
      <c r="AO136" s="96"/>
      <c r="AP136" s="96"/>
      <c r="AQ136" s="96"/>
      <c r="AR136" s="96"/>
      <c r="AS136" s="96"/>
      <c r="AT136" s="96"/>
      <c r="AU136" s="96"/>
      <c r="AV136" s="96"/>
      <c r="AW136" s="96"/>
      <c r="AX136" s="96"/>
      <c r="AY136" s="96"/>
      <c r="AZ136" s="96"/>
      <c r="BA136" s="96"/>
      <c r="BB136" s="96"/>
      <c r="BC136" s="96"/>
      <c r="BD136" s="96"/>
      <c r="BE136" s="96"/>
      <c r="BF136" s="96"/>
    </row>
    <row r="137" spans="1:58" s="20" customFormat="1" outlineLevel="1">
      <c r="A137" s="25" t="s">
        <v>213</v>
      </c>
      <c r="B137" s="6" t="s">
        <v>214</v>
      </c>
      <c r="C137" s="24" t="s">
        <v>27</v>
      </c>
      <c r="D137" s="24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96"/>
      <c r="AH137" s="96"/>
      <c r="AI137" s="96"/>
      <c r="AJ137" s="96"/>
      <c r="AK137" s="96"/>
      <c r="AL137" s="96"/>
      <c r="AM137" s="96"/>
      <c r="AN137" s="96"/>
      <c r="AO137" s="96"/>
      <c r="AP137" s="96"/>
      <c r="AQ137" s="96"/>
      <c r="AR137" s="96"/>
      <c r="AS137" s="96"/>
      <c r="AT137" s="96"/>
      <c r="AU137" s="96"/>
      <c r="AV137" s="96"/>
      <c r="AW137" s="96"/>
      <c r="AX137" s="96"/>
      <c r="AY137" s="96"/>
      <c r="AZ137" s="96"/>
      <c r="BA137" s="96"/>
      <c r="BB137" s="96"/>
      <c r="BC137" s="96"/>
      <c r="BD137" s="96"/>
      <c r="BE137" s="96"/>
      <c r="BF137" s="96"/>
    </row>
    <row r="138" spans="1:58" s="20" customFormat="1" outlineLevel="1">
      <c r="A138" s="25" t="s">
        <v>215</v>
      </c>
      <c r="B138" s="6" t="s">
        <v>216</v>
      </c>
      <c r="C138" s="24" t="s">
        <v>27</v>
      </c>
      <c r="D138" s="39">
        <v>0.34100000000000003</v>
      </c>
      <c r="E138" s="53">
        <v>2.7108025541077581</v>
      </c>
      <c r="F138" s="53">
        <v>0.74414080000000016</v>
      </c>
      <c r="G138" s="53">
        <v>1.518</v>
      </c>
      <c r="H138" s="53">
        <v>0.60032000000000019</v>
      </c>
      <c r="I138" s="53">
        <v>1.4055487499999999</v>
      </c>
      <c r="J138" s="53">
        <f>J123*0.25</f>
        <v>1.1072493136733281</v>
      </c>
      <c r="K138" s="76">
        <v>0.22295220597771448</v>
      </c>
      <c r="L138" s="53">
        <v>1.1515392862202611</v>
      </c>
      <c r="M138" s="53">
        <v>0.79853370688000003</v>
      </c>
      <c r="N138" s="53">
        <f>E138+F138+H138+J138+L138</f>
        <v>6.3140519540013482</v>
      </c>
      <c r="O138" s="53">
        <f>E138+G138+I138+K138+M138</f>
        <v>6.6558372169654723</v>
      </c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6"/>
      <c r="AG138" s="96"/>
      <c r="AH138" s="96"/>
      <c r="AI138" s="96"/>
      <c r="AJ138" s="96"/>
      <c r="AK138" s="96"/>
      <c r="AL138" s="96"/>
      <c r="AM138" s="96"/>
      <c r="AN138" s="96"/>
      <c r="AO138" s="96"/>
      <c r="AP138" s="96"/>
      <c r="AQ138" s="96"/>
      <c r="AR138" s="96"/>
      <c r="AS138" s="96"/>
      <c r="AT138" s="96"/>
      <c r="AU138" s="96"/>
      <c r="AV138" s="96"/>
      <c r="AW138" s="96"/>
      <c r="AX138" s="96"/>
      <c r="AY138" s="96"/>
      <c r="AZ138" s="96"/>
      <c r="BA138" s="96"/>
      <c r="BB138" s="96"/>
      <c r="BC138" s="96"/>
      <c r="BD138" s="96"/>
      <c r="BE138" s="96"/>
      <c r="BF138" s="96"/>
    </row>
    <row r="139" spans="1:58" s="20" customFormat="1" outlineLevel="1">
      <c r="A139" s="25" t="s">
        <v>217</v>
      </c>
      <c r="B139" s="6" t="s">
        <v>218</v>
      </c>
      <c r="C139" s="24" t="s">
        <v>27</v>
      </c>
      <c r="D139" s="24" t="s">
        <v>128</v>
      </c>
      <c r="E139" s="24" t="s">
        <v>128</v>
      </c>
      <c r="F139" s="24" t="s">
        <v>128</v>
      </c>
      <c r="G139" s="24" t="s">
        <v>128</v>
      </c>
      <c r="H139" s="24" t="s">
        <v>128</v>
      </c>
      <c r="I139" s="24" t="s">
        <v>128</v>
      </c>
      <c r="J139" s="39" t="s">
        <v>128</v>
      </c>
      <c r="K139" s="41" t="s">
        <v>128</v>
      </c>
      <c r="L139" s="61" t="s">
        <v>128</v>
      </c>
      <c r="M139" s="61" t="s">
        <v>128</v>
      </c>
      <c r="N139" s="24" t="s">
        <v>128</v>
      </c>
      <c r="O139" s="24" t="s">
        <v>128</v>
      </c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96"/>
      <c r="AH139" s="96"/>
      <c r="AI139" s="96"/>
      <c r="AJ139" s="96"/>
      <c r="AK139" s="96"/>
      <c r="AL139" s="96"/>
      <c r="AM139" s="96"/>
      <c r="AN139" s="96"/>
      <c r="AO139" s="96"/>
      <c r="AP139" s="96"/>
      <c r="AQ139" s="96"/>
      <c r="AR139" s="96"/>
      <c r="AS139" s="96"/>
      <c r="AT139" s="96"/>
      <c r="AU139" s="96"/>
      <c r="AV139" s="96"/>
      <c r="AW139" s="96"/>
      <c r="AX139" s="96"/>
      <c r="AY139" s="96"/>
      <c r="AZ139" s="96"/>
      <c r="BA139" s="96"/>
      <c r="BB139" s="96"/>
      <c r="BC139" s="96"/>
      <c r="BD139" s="96"/>
      <c r="BE139" s="96"/>
      <c r="BF139" s="96"/>
    </row>
    <row r="140" spans="1:58" s="20" customFormat="1" outlineLevel="1">
      <c r="A140" s="25" t="s">
        <v>219</v>
      </c>
      <c r="B140" s="6" t="s">
        <v>220</v>
      </c>
      <c r="C140" s="24" t="s">
        <v>27</v>
      </c>
      <c r="D140" s="24" t="s">
        <v>128</v>
      </c>
      <c r="E140" s="24" t="s">
        <v>128</v>
      </c>
      <c r="F140" s="24" t="s">
        <v>128</v>
      </c>
      <c r="G140" s="24" t="s">
        <v>128</v>
      </c>
      <c r="H140" s="24" t="s">
        <v>128</v>
      </c>
      <c r="I140" s="24" t="s">
        <v>128</v>
      </c>
      <c r="J140" s="39" t="s">
        <v>128</v>
      </c>
      <c r="K140" s="41" t="s">
        <v>128</v>
      </c>
      <c r="L140" s="61" t="s">
        <v>128</v>
      </c>
      <c r="M140" s="61" t="s">
        <v>128</v>
      </c>
      <c r="N140" s="24" t="s">
        <v>128</v>
      </c>
      <c r="O140" s="24" t="s">
        <v>128</v>
      </c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96"/>
      <c r="AH140" s="96"/>
      <c r="AI140" s="96"/>
      <c r="AJ140" s="96"/>
      <c r="AK140" s="96"/>
      <c r="AL140" s="96"/>
      <c r="AM140" s="96"/>
      <c r="AN140" s="96"/>
      <c r="AO140" s="96"/>
      <c r="AP140" s="96"/>
      <c r="AQ140" s="96"/>
      <c r="AR140" s="96"/>
      <c r="AS140" s="96"/>
      <c r="AT140" s="96"/>
      <c r="AU140" s="96"/>
      <c r="AV140" s="96"/>
      <c r="AW140" s="96"/>
      <c r="AX140" s="96"/>
      <c r="AY140" s="96"/>
      <c r="AZ140" s="96"/>
      <c r="BA140" s="96"/>
      <c r="BB140" s="96"/>
      <c r="BC140" s="96"/>
      <c r="BD140" s="96"/>
      <c r="BE140" s="96"/>
      <c r="BF140" s="96"/>
    </row>
    <row r="141" spans="1:58" s="20" customFormat="1" ht="31.5" outlineLevel="1">
      <c r="A141" s="25" t="s">
        <v>221</v>
      </c>
      <c r="B141" s="6" t="s">
        <v>49</v>
      </c>
      <c r="C141" s="24" t="s">
        <v>27</v>
      </c>
      <c r="D141" s="24" t="s">
        <v>128</v>
      </c>
      <c r="E141" s="24" t="s">
        <v>128</v>
      </c>
      <c r="F141" s="24" t="s">
        <v>128</v>
      </c>
      <c r="G141" s="24" t="s">
        <v>128</v>
      </c>
      <c r="H141" s="24" t="s">
        <v>128</v>
      </c>
      <c r="I141" s="24" t="s">
        <v>128</v>
      </c>
      <c r="J141" s="39" t="s">
        <v>128</v>
      </c>
      <c r="K141" s="41" t="s">
        <v>128</v>
      </c>
      <c r="L141" s="61" t="s">
        <v>128</v>
      </c>
      <c r="M141" s="61" t="s">
        <v>128</v>
      </c>
      <c r="N141" s="24" t="s">
        <v>128</v>
      </c>
      <c r="O141" s="24" t="s">
        <v>128</v>
      </c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6"/>
      <c r="AD141" s="96"/>
      <c r="AE141" s="96"/>
      <c r="AF141" s="96"/>
      <c r="AG141" s="96"/>
      <c r="AH141" s="96"/>
      <c r="AI141" s="96"/>
      <c r="AJ141" s="96"/>
      <c r="AK141" s="96"/>
      <c r="AL141" s="96"/>
      <c r="AM141" s="96"/>
      <c r="AN141" s="96"/>
      <c r="AO141" s="96"/>
      <c r="AP141" s="96"/>
      <c r="AQ141" s="96"/>
      <c r="AR141" s="96"/>
      <c r="AS141" s="96"/>
      <c r="AT141" s="96"/>
      <c r="AU141" s="96"/>
      <c r="AV141" s="96"/>
      <c r="AW141" s="96"/>
      <c r="AX141" s="96"/>
      <c r="AY141" s="96"/>
      <c r="AZ141" s="96"/>
      <c r="BA141" s="96"/>
      <c r="BB141" s="96"/>
      <c r="BC141" s="96"/>
      <c r="BD141" s="96"/>
      <c r="BE141" s="96"/>
      <c r="BF141" s="96"/>
    </row>
    <row r="142" spans="1:58" s="20" customFormat="1" outlineLevel="1">
      <c r="A142" s="25" t="s">
        <v>222</v>
      </c>
      <c r="B142" s="5" t="s">
        <v>223</v>
      </c>
      <c r="C142" s="24" t="s">
        <v>27</v>
      </c>
      <c r="D142" s="24" t="s">
        <v>128</v>
      </c>
      <c r="E142" s="24" t="s">
        <v>128</v>
      </c>
      <c r="F142" s="24" t="s">
        <v>128</v>
      </c>
      <c r="G142" s="24" t="s">
        <v>128</v>
      </c>
      <c r="H142" s="24" t="s">
        <v>128</v>
      </c>
      <c r="I142" s="24" t="s">
        <v>128</v>
      </c>
      <c r="J142" s="39" t="s">
        <v>128</v>
      </c>
      <c r="K142" s="41" t="s">
        <v>128</v>
      </c>
      <c r="L142" s="61" t="s">
        <v>128</v>
      </c>
      <c r="M142" s="61" t="s">
        <v>128</v>
      </c>
      <c r="N142" s="24" t="s">
        <v>128</v>
      </c>
      <c r="O142" s="24" t="s">
        <v>128</v>
      </c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  <c r="AF142" s="96"/>
      <c r="AG142" s="96"/>
      <c r="AH142" s="96"/>
      <c r="AI142" s="96"/>
      <c r="AJ142" s="96"/>
      <c r="AK142" s="96"/>
      <c r="AL142" s="96"/>
      <c r="AM142" s="96"/>
      <c r="AN142" s="96"/>
      <c r="AO142" s="96"/>
      <c r="AP142" s="96"/>
      <c r="AQ142" s="96"/>
      <c r="AR142" s="96"/>
      <c r="AS142" s="96"/>
      <c r="AT142" s="96"/>
      <c r="AU142" s="96"/>
      <c r="AV142" s="96"/>
      <c r="AW142" s="96"/>
      <c r="AX142" s="96"/>
      <c r="AY142" s="96"/>
      <c r="AZ142" s="96"/>
      <c r="BA142" s="96"/>
      <c r="BB142" s="96"/>
      <c r="BC142" s="96"/>
      <c r="BD142" s="96"/>
      <c r="BE142" s="96"/>
      <c r="BF142" s="96"/>
    </row>
    <row r="143" spans="1:58" s="20" customFormat="1" outlineLevel="1">
      <c r="A143" s="25" t="s">
        <v>224</v>
      </c>
      <c r="B143" s="5" t="s">
        <v>53</v>
      </c>
      <c r="C143" s="24" t="s">
        <v>27</v>
      </c>
      <c r="D143" s="24" t="s">
        <v>128</v>
      </c>
      <c r="E143" s="24" t="s">
        <v>128</v>
      </c>
      <c r="F143" s="24" t="s">
        <v>128</v>
      </c>
      <c r="G143" s="24" t="s">
        <v>128</v>
      </c>
      <c r="H143" s="24" t="s">
        <v>128</v>
      </c>
      <c r="I143" s="24" t="s">
        <v>128</v>
      </c>
      <c r="J143" s="39" t="s">
        <v>128</v>
      </c>
      <c r="K143" s="41" t="s">
        <v>128</v>
      </c>
      <c r="L143" s="61" t="s">
        <v>128</v>
      </c>
      <c r="M143" s="61" t="s">
        <v>128</v>
      </c>
      <c r="N143" s="24" t="s">
        <v>128</v>
      </c>
      <c r="O143" s="24" t="s">
        <v>128</v>
      </c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6"/>
      <c r="AG143" s="96"/>
      <c r="AH143" s="96"/>
      <c r="AI143" s="96"/>
      <c r="AJ143" s="96"/>
      <c r="AK143" s="96"/>
      <c r="AL143" s="96"/>
      <c r="AM143" s="96"/>
      <c r="AN143" s="96"/>
      <c r="AO143" s="96"/>
      <c r="AP143" s="96"/>
      <c r="AQ143" s="96"/>
      <c r="AR143" s="96"/>
      <c r="AS143" s="96"/>
      <c r="AT143" s="96"/>
      <c r="AU143" s="96"/>
      <c r="AV143" s="96"/>
      <c r="AW143" s="96"/>
      <c r="AX143" s="96"/>
      <c r="AY143" s="96"/>
      <c r="AZ143" s="96"/>
      <c r="BA143" s="96"/>
      <c r="BB143" s="96"/>
      <c r="BC143" s="96"/>
      <c r="BD143" s="96"/>
      <c r="BE143" s="96"/>
      <c r="BF143" s="96"/>
    </row>
    <row r="144" spans="1:58" s="20" customFormat="1" outlineLevel="1">
      <c r="A144" s="25" t="s">
        <v>225</v>
      </c>
      <c r="B144" s="6" t="s">
        <v>226</v>
      </c>
      <c r="C144" s="24" t="s">
        <v>27</v>
      </c>
      <c r="D144" s="39">
        <v>-0.81499999999999995</v>
      </c>
      <c r="E144" s="39">
        <v>1.1673562811846596</v>
      </c>
      <c r="F144" s="39">
        <v>0.93864243200000019</v>
      </c>
      <c r="G144" s="39">
        <v>1.2450000000000001</v>
      </c>
      <c r="H144" s="39">
        <v>0.15755827200000005</v>
      </c>
      <c r="I144" s="39">
        <v>1.18</v>
      </c>
      <c r="J144" s="39">
        <f>J129*0.25</f>
        <v>0.61678936183981203</v>
      </c>
      <c r="K144" s="41">
        <v>0.44575888544155351</v>
      </c>
      <c r="L144" s="39">
        <v>0.64146093631340451</v>
      </c>
      <c r="M144" s="39">
        <v>1.5965461907200003</v>
      </c>
      <c r="N144" s="39">
        <f>E144+F144+H144+J144+L144</f>
        <v>3.5218072833378766</v>
      </c>
      <c r="O144" s="39">
        <f>E144+G144+I144+K144+M144</f>
        <v>5.6346613573462125</v>
      </c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96"/>
      <c r="AO144" s="96"/>
      <c r="AP144" s="96"/>
      <c r="AQ144" s="96"/>
      <c r="AR144" s="96"/>
      <c r="AS144" s="96"/>
      <c r="AT144" s="96"/>
      <c r="AU144" s="96"/>
      <c r="AV144" s="96"/>
      <c r="AW144" s="96"/>
      <c r="AX144" s="96"/>
      <c r="AY144" s="96"/>
      <c r="AZ144" s="96"/>
      <c r="BA144" s="96"/>
      <c r="BB144" s="96"/>
      <c r="BC144" s="96"/>
      <c r="BD144" s="96"/>
      <c r="BE144" s="96"/>
      <c r="BF144" s="96"/>
    </row>
    <row r="145" spans="1:58" s="32" customFormat="1" outlineLevel="1">
      <c r="A145" s="42" t="s">
        <v>227</v>
      </c>
      <c r="B145" s="48" t="s">
        <v>228</v>
      </c>
      <c r="C145" s="44" t="s">
        <v>27</v>
      </c>
      <c r="D145" s="45">
        <f t="shared" ref="D145:M145" si="20">D151+D153+D159</f>
        <v>18.363</v>
      </c>
      <c r="E145" s="45">
        <f t="shared" si="20"/>
        <v>39.363000000000014</v>
      </c>
      <c r="F145" s="45">
        <f t="shared" si="20"/>
        <v>26.971755928</v>
      </c>
      <c r="G145" s="45">
        <f t="shared" si="20"/>
        <v>58.602999999999994</v>
      </c>
      <c r="H145" s="45">
        <f t="shared" si="20"/>
        <v>23.422466335127162</v>
      </c>
      <c r="I145" s="45">
        <f t="shared" si="20"/>
        <v>10.163170887133292</v>
      </c>
      <c r="J145" s="45">
        <f>J151+J153+J159</f>
        <v>19.301527672728508</v>
      </c>
      <c r="K145" s="45">
        <f t="shared" si="20"/>
        <v>25.020141509589568</v>
      </c>
      <c r="L145" s="45">
        <f t="shared" si="20"/>
        <v>16.893803893529117</v>
      </c>
      <c r="M145" s="45">
        <f t="shared" si="20"/>
        <v>31.343014442427354</v>
      </c>
      <c r="N145" s="45">
        <f>E145+F145+H145+J145+L145</f>
        <v>125.95255382938481</v>
      </c>
      <c r="O145" s="45">
        <f>E145+G145+I145+K145+M145</f>
        <v>164.49232683915022</v>
      </c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95"/>
      <c r="AQ145" s="95"/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</row>
    <row r="146" spans="1:58" s="20" customFormat="1" outlineLevel="1">
      <c r="A146" s="25" t="s">
        <v>229</v>
      </c>
      <c r="B146" s="3" t="s">
        <v>29</v>
      </c>
      <c r="C146" s="24" t="s">
        <v>27</v>
      </c>
      <c r="D146" s="39" t="s">
        <v>128</v>
      </c>
      <c r="E146" s="39" t="s">
        <v>128</v>
      </c>
      <c r="F146" s="39" t="s">
        <v>128</v>
      </c>
      <c r="G146" s="39" t="s">
        <v>128</v>
      </c>
      <c r="H146" s="39" t="s">
        <v>128</v>
      </c>
      <c r="I146" s="39" t="s">
        <v>128</v>
      </c>
      <c r="J146" s="39" t="s">
        <v>128</v>
      </c>
      <c r="K146" s="39" t="s">
        <v>128</v>
      </c>
      <c r="L146" s="39" t="s">
        <v>128</v>
      </c>
      <c r="M146" s="39" t="s">
        <v>128</v>
      </c>
      <c r="N146" s="39" t="s">
        <v>128</v>
      </c>
      <c r="O146" s="39" t="s">
        <v>128</v>
      </c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6"/>
      <c r="AC146" s="96"/>
      <c r="AD146" s="96"/>
      <c r="AE146" s="96"/>
      <c r="AF146" s="96"/>
      <c r="AG146" s="96"/>
      <c r="AH146" s="96"/>
      <c r="AI146" s="96"/>
      <c r="AJ146" s="96"/>
      <c r="AK146" s="96"/>
      <c r="AL146" s="96"/>
      <c r="AM146" s="96"/>
      <c r="AN146" s="96"/>
      <c r="AO146" s="96"/>
      <c r="AP146" s="96"/>
      <c r="AQ146" s="96"/>
      <c r="AR146" s="96"/>
      <c r="AS146" s="96"/>
      <c r="AT146" s="96"/>
      <c r="AU146" s="96"/>
      <c r="AV146" s="96"/>
      <c r="AW146" s="96"/>
      <c r="AX146" s="96"/>
      <c r="AY146" s="96"/>
      <c r="AZ146" s="96"/>
      <c r="BA146" s="96"/>
      <c r="BB146" s="96"/>
      <c r="BC146" s="96"/>
      <c r="BD146" s="96"/>
      <c r="BE146" s="96"/>
      <c r="BF146" s="96"/>
    </row>
    <row r="147" spans="1:58" s="20" customFormat="1" ht="31.5" outlineLevel="1">
      <c r="A147" s="25" t="s">
        <v>230</v>
      </c>
      <c r="B147" s="1" t="s">
        <v>31</v>
      </c>
      <c r="C147" s="24" t="s">
        <v>27</v>
      </c>
      <c r="D147" s="39" t="s">
        <v>128</v>
      </c>
      <c r="E147" s="39" t="s">
        <v>128</v>
      </c>
      <c r="F147" s="39" t="s">
        <v>128</v>
      </c>
      <c r="G147" s="39" t="s">
        <v>128</v>
      </c>
      <c r="H147" s="39" t="s">
        <v>128</v>
      </c>
      <c r="I147" s="39" t="s">
        <v>128</v>
      </c>
      <c r="J147" s="39" t="s">
        <v>128</v>
      </c>
      <c r="K147" s="39" t="s">
        <v>128</v>
      </c>
      <c r="L147" s="39" t="s">
        <v>128</v>
      </c>
      <c r="M147" s="39" t="s">
        <v>128</v>
      </c>
      <c r="N147" s="39" t="s">
        <v>128</v>
      </c>
      <c r="O147" s="39" t="s">
        <v>128</v>
      </c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  <c r="AC147" s="96"/>
      <c r="AD147" s="96"/>
      <c r="AE147" s="96"/>
      <c r="AF147" s="96"/>
      <c r="AG147" s="96"/>
      <c r="AH147" s="96"/>
      <c r="AI147" s="96"/>
      <c r="AJ147" s="96"/>
      <c r="AK147" s="96"/>
      <c r="AL147" s="96"/>
      <c r="AM147" s="96"/>
      <c r="AN147" s="96"/>
      <c r="AO147" s="96"/>
      <c r="AP147" s="96"/>
      <c r="AQ147" s="96"/>
      <c r="AR147" s="96"/>
      <c r="AS147" s="96"/>
      <c r="AT147" s="96"/>
      <c r="AU147" s="96"/>
      <c r="AV147" s="96"/>
      <c r="AW147" s="96"/>
      <c r="AX147" s="96"/>
      <c r="AY147" s="96"/>
      <c r="AZ147" s="96"/>
      <c r="BA147" s="96"/>
      <c r="BB147" s="96"/>
      <c r="BC147" s="96"/>
      <c r="BD147" s="96"/>
      <c r="BE147" s="96"/>
      <c r="BF147" s="96"/>
    </row>
    <row r="148" spans="1:58" s="20" customFormat="1" ht="31.5" outlineLevel="1">
      <c r="A148" s="25" t="s">
        <v>231</v>
      </c>
      <c r="B148" s="1" t="s">
        <v>33</v>
      </c>
      <c r="C148" s="24" t="s">
        <v>27</v>
      </c>
      <c r="D148" s="39" t="s">
        <v>128</v>
      </c>
      <c r="E148" s="39" t="s">
        <v>128</v>
      </c>
      <c r="F148" s="39" t="s">
        <v>128</v>
      </c>
      <c r="G148" s="39" t="s">
        <v>128</v>
      </c>
      <c r="H148" s="39" t="s">
        <v>128</v>
      </c>
      <c r="I148" s="39" t="s">
        <v>128</v>
      </c>
      <c r="J148" s="39" t="s">
        <v>128</v>
      </c>
      <c r="K148" s="39" t="s">
        <v>128</v>
      </c>
      <c r="L148" s="39" t="s">
        <v>128</v>
      </c>
      <c r="M148" s="39" t="s">
        <v>128</v>
      </c>
      <c r="N148" s="39" t="s">
        <v>128</v>
      </c>
      <c r="O148" s="39" t="s">
        <v>128</v>
      </c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6"/>
      <c r="AG148" s="96"/>
      <c r="AH148" s="96"/>
      <c r="AI148" s="96"/>
      <c r="AJ148" s="96"/>
      <c r="AK148" s="96"/>
      <c r="AL148" s="96"/>
      <c r="AM148" s="96"/>
      <c r="AN148" s="96"/>
      <c r="AO148" s="96"/>
      <c r="AP148" s="96"/>
      <c r="AQ148" s="96"/>
      <c r="AR148" s="96"/>
      <c r="AS148" s="96"/>
      <c r="AT148" s="96"/>
      <c r="AU148" s="96"/>
      <c r="AV148" s="96"/>
      <c r="AW148" s="96"/>
      <c r="AX148" s="96"/>
      <c r="AY148" s="96"/>
      <c r="AZ148" s="96"/>
      <c r="BA148" s="96"/>
      <c r="BB148" s="96"/>
      <c r="BC148" s="96"/>
      <c r="BD148" s="96"/>
      <c r="BE148" s="96"/>
      <c r="BF148" s="96"/>
    </row>
    <row r="149" spans="1:58" s="20" customFormat="1" ht="31.5" outlineLevel="1">
      <c r="A149" s="25" t="s">
        <v>232</v>
      </c>
      <c r="B149" s="1" t="s">
        <v>35</v>
      </c>
      <c r="C149" s="24" t="s">
        <v>27</v>
      </c>
      <c r="D149" s="39" t="s">
        <v>128</v>
      </c>
      <c r="E149" s="39" t="s">
        <v>128</v>
      </c>
      <c r="F149" s="39" t="s">
        <v>128</v>
      </c>
      <c r="G149" s="39" t="s">
        <v>128</v>
      </c>
      <c r="H149" s="39" t="s">
        <v>128</v>
      </c>
      <c r="I149" s="39" t="s">
        <v>128</v>
      </c>
      <c r="J149" s="39" t="s">
        <v>128</v>
      </c>
      <c r="K149" s="39" t="s">
        <v>128</v>
      </c>
      <c r="L149" s="39" t="s">
        <v>128</v>
      </c>
      <c r="M149" s="39" t="s">
        <v>128</v>
      </c>
      <c r="N149" s="39" t="s">
        <v>128</v>
      </c>
      <c r="O149" s="39" t="s">
        <v>128</v>
      </c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6"/>
      <c r="AH149" s="96"/>
      <c r="AI149" s="96"/>
      <c r="AJ149" s="96"/>
      <c r="AK149" s="96"/>
      <c r="AL149" s="96"/>
      <c r="AM149" s="96"/>
      <c r="AN149" s="96"/>
      <c r="AO149" s="96"/>
      <c r="AP149" s="96"/>
      <c r="AQ149" s="96"/>
      <c r="AR149" s="96"/>
      <c r="AS149" s="96"/>
      <c r="AT149" s="96"/>
      <c r="AU149" s="96"/>
      <c r="AV149" s="96"/>
      <c r="AW149" s="96"/>
      <c r="AX149" s="96"/>
      <c r="AY149" s="96"/>
      <c r="AZ149" s="96"/>
      <c r="BA149" s="96"/>
      <c r="BB149" s="96"/>
      <c r="BC149" s="96"/>
      <c r="BD149" s="96"/>
      <c r="BE149" s="96"/>
      <c r="BF149" s="96"/>
    </row>
    <row r="150" spans="1:58" s="20" customFormat="1" outlineLevel="1">
      <c r="A150" s="25" t="s">
        <v>233</v>
      </c>
      <c r="B150" s="3" t="s">
        <v>37</v>
      </c>
      <c r="C150" s="24" t="s">
        <v>27</v>
      </c>
      <c r="D150" s="39" t="s">
        <v>128</v>
      </c>
      <c r="E150" s="39" t="s">
        <v>128</v>
      </c>
      <c r="F150" s="39" t="s">
        <v>128</v>
      </c>
      <c r="G150" s="39" t="s">
        <v>128</v>
      </c>
      <c r="H150" s="39" t="s">
        <v>128</v>
      </c>
      <c r="I150" s="39" t="s">
        <v>128</v>
      </c>
      <c r="J150" s="39" t="s">
        <v>128</v>
      </c>
      <c r="K150" s="39" t="s">
        <v>128</v>
      </c>
      <c r="L150" s="39" t="s">
        <v>128</v>
      </c>
      <c r="M150" s="39" t="s">
        <v>128</v>
      </c>
      <c r="N150" s="39" t="s">
        <v>128</v>
      </c>
      <c r="O150" s="39" t="s">
        <v>128</v>
      </c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96"/>
      <c r="AF150" s="96"/>
      <c r="AG150" s="96"/>
      <c r="AH150" s="96"/>
      <c r="AI150" s="96"/>
      <c r="AJ150" s="96"/>
      <c r="AK150" s="96"/>
      <c r="AL150" s="96"/>
      <c r="AM150" s="96"/>
      <c r="AN150" s="96"/>
      <c r="AO150" s="96"/>
      <c r="AP150" s="96"/>
      <c r="AQ150" s="96"/>
      <c r="AR150" s="96"/>
      <c r="AS150" s="96"/>
      <c r="AT150" s="96"/>
      <c r="AU150" s="96"/>
      <c r="AV150" s="96"/>
      <c r="AW150" s="96"/>
      <c r="AX150" s="96"/>
      <c r="AY150" s="96"/>
      <c r="AZ150" s="96"/>
      <c r="BA150" s="96"/>
      <c r="BB150" s="96"/>
      <c r="BC150" s="96"/>
      <c r="BD150" s="96"/>
      <c r="BE150" s="96"/>
      <c r="BF150" s="96"/>
    </row>
    <row r="151" spans="1:58" s="20" customFormat="1" outlineLevel="1">
      <c r="A151" s="25" t="s">
        <v>234</v>
      </c>
      <c r="B151" s="3" t="s">
        <v>39</v>
      </c>
      <c r="C151" s="24" t="s">
        <v>27</v>
      </c>
      <c r="D151" s="39">
        <v>34.113999999999997</v>
      </c>
      <c r="E151" s="39">
        <v>60.959000000000003</v>
      </c>
      <c r="F151" s="39">
        <v>20.240622999999999</v>
      </c>
      <c r="G151" s="39">
        <v>74.370999999999995</v>
      </c>
      <c r="H151" s="39">
        <v>20.390953247127161</v>
      </c>
      <c r="I151" s="39">
        <v>5.8116462171332905</v>
      </c>
      <c r="J151" s="39">
        <f>J121-J136</f>
        <v>14.129411646189089</v>
      </c>
      <c r="K151" s="39">
        <v>23.014008235331762</v>
      </c>
      <c r="L151" s="39">
        <v>11.514803225928123</v>
      </c>
      <c r="M151" s="39">
        <v>24.15777474962735</v>
      </c>
      <c r="N151" s="39">
        <f>E151+F151+H151+J151+L151</f>
        <v>127.23479111924436</v>
      </c>
      <c r="O151" s="39">
        <f>E151+G151+I151+K151+M151</f>
        <v>188.31342920209241</v>
      </c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6"/>
      <c r="AH151" s="96"/>
      <c r="AI151" s="96"/>
      <c r="AJ151" s="96"/>
      <c r="AK151" s="96"/>
      <c r="AL151" s="96"/>
      <c r="AM151" s="96"/>
      <c r="AN151" s="96"/>
      <c r="AO151" s="96"/>
      <c r="AP151" s="96"/>
      <c r="AQ151" s="96"/>
      <c r="AR151" s="96"/>
      <c r="AS151" s="96"/>
      <c r="AT151" s="96"/>
      <c r="AU151" s="96"/>
      <c r="AV151" s="96"/>
      <c r="AW151" s="96"/>
      <c r="AX151" s="96"/>
      <c r="AY151" s="96"/>
      <c r="AZ151" s="96"/>
      <c r="BA151" s="96"/>
      <c r="BB151" s="96"/>
      <c r="BC151" s="96"/>
      <c r="BD151" s="96"/>
      <c r="BE151" s="96"/>
      <c r="BF151" s="96"/>
    </row>
    <row r="152" spans="1:58" s="20" customFormat="1" outlineLevel="1">
      <c r="A152" s="25" t="s">
        <v>235</v>
      </c>
      <c r="B152" s="3" t="s">
        <v>41</v>
      </c>
      <c r="C152" s="24" t="s">
        <v>27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  <c r="AA152" s="96"/>
      <c r="AB152" s="96"/>
      <c r="AC152" s="96"/>
      <c r="AD152" s="96"/>
      <c r="AE152" s="96"/>
      <c r="AF152" s="96"/>
      <c r="AG152" s="96"/>
      <c r="AH152" s="96"/>
      <c r="AI152" s="96"/>
      <c r="AJ152" s="96"/>
      <c r="AK152" s="96"/>
      <c r="AL152" s="96"/>
      <c r="AM152" s="96"/>
      <c r="AN152" s="96"/>
      <c r="AO152" s="96"/>
      <c r="AP152" s="96"/>
      <c r="AQ152" s="96"/>
      <c r="AR152" s="96"/>
      <c r="AS152" s="96"/>
      <c r="AT152" s="96"/>
      <c r="AU152" s="96"/>
      <c r="AV152" s="96"/>
      <c r="AW152" s="96"/>
      <c r="AX152" s="96"/>
      <c r="AY152" s="96"/>
      <c r="AZ152" s="96"/>
      <c r="BA152" s="96"/>
      <c r="BB152" s="96"/>
      <c r="BC152" s="96"/>
      <c r="BD152" s="96"/>
      <c r="BE152" s="96"/>
      <c r="BF152" s="96"/>
    </row>
    <row r="153" spans="1:58" s="20" customFormat="1" outlineLevel="1">
      <c r="A153" s="25" t="s">
        <v>236</v>
      </c>
      <c r="B153" s="4" t="s">
        <v>43</v>
      </c>
      <c r="C153" s="24" t="s">
        <v>27</v>
      </c>
      <c r="D153" s="39">
        <v>-1.665</v>
      </c>
      <c r="E153" s="39">
        <v>8.1980000000000004</v>
      </c>
      <c r="F153" s="39">
        <v>2.9765632000000002</v>
      </c>
      <c r="G153" s="39">
        <v>6.101</v>
      </c>
      <c r="H153" s="39">
        <v>2.4012800000000007</v>
      </c>
      <c r="I153" s="39">
        <v>4.2166462500000002</v>
      </c>
      <c r="J153" s="39">
        <v>3.3217479410199844</v>
      </c>
      <c r="K153" s="39">
        <v>0.66885661793314344</v>
      </c>
      <c r="L153" s="39">
        <v>3.4546178586607832</v>
      </c>
      <c r="M153" s="39">
        <v>2.3956011206400003</v>
      </c>
      <c r="N153" s="39">
        <f>E153+F153+H153+J153+L153</f>
        <v>20.352208999680769</v>
      </c>
      <c r="O153" s="39">
        <f>E153+G153+I153+K153+M153</f>
        <v>21.580103988573143</v>
      </c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  <c r="AA153" s="96"/>
      <c r="AB153" s="96"/>
      <c r="AC153" s="96"/>
      <c r="AD153" s="96"/>
      <c r="AE153" s="96"/>
      <c r="AF153" s="96"/>
      <c r="AG153" s="96"/>
      <c r="AH153" s="96"/>
      <c r="AI153" s="96"/>
      <c r="AJ153" s="96"/>
      <c r="AK153" s="96"/>
      <c r="AL153" s="96"/>
      <c r="AM153" s="96"/>
      <c r="AN153" s="96"/>
      <c r="AO153" s="96"/>
      <c r="AP153" s="96"/>
      <c r="AQ153" s="96"/>
      <c r="AR153" s="96"/>
      <c r="AS153" s="96"/>
      <c r="AT153" s="96"/>
      <c r="AU153" s="96"/>
      <c r="AV153" s="96"/>
      <c r="AW153" s="96"/>
      <c r="AX153" s="96"/>
      <c r="AY153" s="96"/>
      <c r="AZ153" s="96"/>
      <c r="BA153" s="96"/>
      <c r="BB153" s="96"/>
      <c r="BC153" s="96"/>
      <c r="BD153" s="96"/>
      <c r="BE153" s="96"/>
      <c r="BF153" s="96"/>
    </row>
    <row r="154" spans="1:58" s="20" customFormat="1" outlineLevel="1">
      <c r="A154" s="25" t="s">
        <v>237</v>
      </c>
      <c r="B154" s="3" t="s">
        <v>45</v>
      </c>
      <c r="C154" s="24" t="s">
        <v>27</v>
      </c>
      <c r="D154" s="39" t="s">
        <v>128</v>
      </c>
      <c r="E154" s="39" t="s">
        <v>128</v>
      </c>
      <c r="F154" s="39" t="s">
        <v>128</v>
      </c>
      <c r="G154" s="39" t="s">
        <v>128</v>
      </c>
      <c r="H154" s="39" t="s">
        <v>128</v>
      </c>
      <c r="I154" s="39" t="s">
        <v>128</v>
      </c>
      <c r="J154" s="39" t="s">
        <v>128</v>
      </c>
      <c r="K154" s="39" t="s">
        <v>128</v>
      </c>
      <c r="L154" s="39" t="s">
        <v>128</v>
      </c>
      <c r="M154" s="39" t="s">
        <v>128</v>
      </c>
      <c r="N154" s="39" t="s">
        <v>128</v>
      </c>
      <c r="O154" s="39" t="s">
        <v>128</v>
      </c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  <c r="AB154" s="96"/>
      <c r="AC154" s="96"/>
      <c r="AD154" s="96"/>
      <c r="AE154" s="96"/>
      <c r="AF154" s="96"/>
      <c r="AG154" s="96"/>
      <c r="AH154" s="96"/>
      <c r="AI154" s="96"/>
      <c r="AJ154" s="96"/>
      <c r="AK154" s="96"/>
      <c r="AL154" s="96"/>
      <c r="AM154" s="96"/>
      <c r="AN154" s="96"/>
      <c r="AO154" s="96"/>
      <c r="AP154" s="96"/>
      <c r="AQ154" s="96"/>
      <c r="AR154" s="96"/>
      <c r="AS154" s="96"/>
      <c r="AT154" s="96"/>
      <c r="AU154" s="96"/>
      <c r="AV154" s="96"/>
      <c r="AW154" s="96"/>
      <c r="AX154" s="96"/>
      <c r="AY154" s="96"/>
      <c r="AZ154" s="96"/>
      <c r="BA154" s="96"/>
      <c r="BB154" s="96"/>
      <c r="BC154" s="96"/>
      <c r="BD154" s="96"/>
      <c r="BE154" s="96"/>
      <c r="BF154" s="96"/>
    </row>
    <row r="155" spans="1:58" s="20" customFormat="1" outlineLevel="1">
      <c r="A155" s="25" t="s">
        <v>238</v>
      </c>
      <c r="B155" s="3" t="s">
        <v>47</v>
      </c>
      <c r="C155" s="24" t="s">
        <v>27</v>
      </c>
      <c r="D155" s="39" t="s">
        <v>128</v>
      </c>
      <c r="E155" s="39" t="s">
        <v>128</v>
      </c>
      <c r="F155" s="39" t="s">
        <v>128</v>
      </c>
      <c r="G155" s="39" t="s">
        <v>128</v>
      </c>
      <c r="H155" s="39" t="s">
        <v>128</v>
      </c>
      <c r="I155" s="39" t="s">
        <v>128</v>
      </c>
      <c r="J155" s="39" t="s">
        <v>128</v>
      </c>
      <c r="K155" s="39" t="s">
        <v>128</v>
      </c>
      <c r="L155" s="39" t="s">
        <v>128</v>
      </c>
      <c r="M155" s="39" t="s">
        <v>128</v>
      </c>
      <c r="N155" s="39" t="s">
        <v>128</v>
      </c>
      <c r="O155" s="39" t="s">
        <v>128</v>
      </c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96"/>
      <c r="AH155" s="96"/>
      <c r="AI155" s="96"/>
      <c r="AJ155" s="96"/>
      <c r="AK155" s="96"/>
      <c r="AL155" s="96"/>
      <c r="AM155" s="96"/>
      <c r="AN155" s="96"/>
      <c r="AO155" s="96"/>
      <c r="AP155" s="96"/>
      <c r="AQ155" s="96"/>
      <c r="AR155" s="96"/>
      <c r="AS155" s="96"/>
      <c r="AT155" s="96"/>
      <c r="AU155" s="96"/>
      <c r="AV155" s="96"/>
      <c r="AW155" s="96"/>
      <c r="AX155" s="96"/>
      <c r="AY155" s="96"/>
      <c r="AZ155" s="96"/>
      <c r="BA155" s="96"/>
      <c r="BB155" s="96"/>
      <c r="BC155" s="96"/>
      <c r="BD155" s="96"/>
      <c r="BE155" s="96"/>
      <c r="BF155" s="96"/>
    </row>
    <row r="156" spans="1:58" s="20" customFormat="1" ht="31.5" outlineLevel="1">
      <c r="A156" s="25" t="s">
        <v>239</v>
      </c>
      <c r="B156" s="4" t="s">
        <v>49</v>
      </c>
      <c r="C156" s="24" t="s">
        <v>27</v>
      </c>
      <c r="D156" s="39" t="s">
        <v>128</v>
      </c>
      <c r="E156" s="39" t="s">
        <v>128</v>
      </c>
      <c r="F156" s="39" t="s">
        <v>128</v>
      </c>
      <c r="G156" s="39" t="s">
        <v>128</v>
      </c>
      <c r="H156" s="39" t="s">
        <v>128</v>
      </c>
      <c r="I156" s="39" t="s">
        <v>128</v>
      </c>
      <c r="J156" s="39" t="s">
        <v>128</v>
      </c>
      <c r="K156" s="39" t="s">
        <v>128</v>
      </c>
      <c r="L156" s="39" t="s">
        <v>128</v>
      </c>
      <c r="M156" s="39" t="s">
        <v>128</v>
      </c>
      <c r="N156" s="39" t="s">
        <v>128</v>
      </c>
      <c r="O156" s="39" t="s">
        <v>128</v>
      </c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  <c r="AA156" s="96"/>
      <c r="AB156" s="96"/>
      <c r="AC156" s="96"/>
      <c r="AD156" s="96"/>
      <c r="AE156" s="96"/>
      <c r="AF156" s="96"/>
      <c r="AG156" s="96"/>
      <c r="AH156" s="96"/>
      <c r="AI156" s="96"/>
      <c r="AJ156" s="96"/>
      <c r="AK156" s="96"/>
      <c r="AL156" s="96"/>
      <c r="AM156" s="96"/>
      <c r="AN156" s="96"/>
      <c r="AO156" s="96"/>
      <c r="AP156" s="96"/>
      <c r="AQ156" s="96"/>
      <c r="AR156" s="96"/>
      <c r="AS156" s="96"/>
      <c r="AT156" s="96"/>
      <c r="AU156" s="96"/>
      <c r="AV156" s="96"/>
      <c r="AW156" s="96"/>
      <c r="AX156" s="96"/>
      <c r="AY156" s="96"/>
      <c r="AZ156" s="96"/>
      <c r="BA156" s="96"/>
      <c r="BB156" s="96"/>
      <c r="BC156" s="96"/>
      <c r="BD156" s="96"/>
      <c r="BE156" s="96"/>
      <c r="BF156" s="96"/>
    </row>
    <row r="157" spans="1:58" s="20" customFormat="1" outlineLevel="1">
      <c r="A157" s="25" t="s">
        <v>240</v>
      </c>
      <c r="B157" s="5" t="s">
        <v>51</v>
      </c>
      <c r="C157" s="24" t="s">
        <v>27</v>
      </c>
      <c r="D157" s="39" t="s">
        <v>128</v>
      </c>
      <c r="E157" s="39" t="s">
        <v>128</v>
      </c>
      <c r="F157" s="39" t="s">
        <v>128</v>
      </c>
      <c r="G157" s="39" t="s">
        <v>128</v>
      </c>
      <c r="H157" s="39" t="s">
        <v>128</v>
      </c>
      <c r="I157" s="39" t="s">
        <v>128</v>
      </c>
      <c r="J157" s="39" t="s">
        <v>128</v>
      </c>
      <c r="K157" s="39" t="s">
        <v>128</v>
      </c>
      <c r="L157" s="39" t="s">
        <v>128</v>
      </c>
      <c r="M157" s="39" t="s">
        <v>128</v>
      </c>
      <c r="N157" s="39" t="s">
        <v>128</v>
      </c>
      <c r="O157" s="39" t="s">
        <v>128</v>
      </c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  <c r="AA157" s="96"/>
      <c r="AB157" s="96"/>
      <c r="AC157" s="96"/>
      <c r="AD157" s="96"/>
      <c r="AE157" s="96"/>
      <c r="AF157" s="96"/>
      <c r="AG157" s="96"/>
      <c r="AH157" s="96"/>
      <c r="AI157" s="96"/>
      <c r="AJ157" s="96"/>
      <c r="AK157" s="96"/>
      <c r="AL157" s="96"/>
      <c r="AM157" s="96"/>
      <c r="AN157" s="96"/>
      <c r="AO157" s="96"/>
      <c r="AP157" s="96"/>
      <c r="AQ157" s="96"/>
      <c r="AR157" s="96"/>
      <c r="AS157" s="96"/>
      <c r="AT157" s="96"/>
      <c r="AU157" s="96"/>
      <c r="AV157" s="96"/>
      <c r="AW157" s="96"/>
      <c r="AX157" s="96"/>
      <c r="AY157" s="96"/>
      <c r="AZ157" s="96"/>
      <c r="BA157" s="96"/>
      <c r="BB157" s="96"/>
      <c r="BC157" s="96"/>
      <c r="BD157" s="96"/>
      <c r="BE157" s="96"/>
      <c r="BF157" s="96"/>
    </row>
    <row r="158" spans="1:58" s="20" customFormat="1" outlineLevel="1">
      <c r="A158" s="25" t="s">
        <v>241</v>
      </c>
      <c r="B158" s="5" t="s">
        <v>53</v>
      </c>
      <c r="C158" s="24" t="s">
        <v>27</v>
      </c>
      <c r="D158" s="39" t="s">
        <v>128</v>
      </c>
      <c r="E158" s="39" t="s">
        <v>128</v>
      </c>
      <c r="F158" s="39" t="s">
        <v>128</v>
      </c>
      <c r="G158" s="39" t="s">
        <v>128</v>
      </c>
      <c r="H158" s="39" t="s">
        <v>128</v>
      </c>
      <c r="I158" s="39" t="s">
        <v>128</v>
      </c>
      <c r="J158" s="39" t="s">
        <v>128</v>
      </c>
      <c r="K158" s="39" t="s">
        <v>128</v>
      </c>
      <c r="L158" s="39" t="s">
        <v>128</v>
      </c>
      <c r="M158" s="39" t="s">
        <v>128</v>
      </c>
      <c r="N158" s="39" t="s">
        <v>128</v>
      </c>
      <c r="O158" s="39" t="s">
        <v>128</v>
      </c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6"/>
      <c r="AC158" s="96"/>
      <c r="AD158" s="96"/>
      <c r="AE158" s="96"/>
      <c r="AF158" s="96"/>
      <c r="AG158" s="96"/>
      <c r="AH158" s="96"/>
      <c r="AI158" s="96"/>
      <c r="AJ158" s="96"/>
      <c r="AK158" s="96"/>
      <c r="AL158" s="96"/>
      <c r="AM158" s="96"/>
      <c r="AN158" s="96"/>
      <c r="AO158" s="96"/>
      <c r="AP158" s="96"/>
      <c r="AQ158" s="96"/>
      <c r="AR158" s="96"/>
      <c r="AS158" s="96"/>
      <c r="AT158" s="96"/>
      <c r="AU158" s="96"/>
      <c r="AV158" s="96"/>
      <c r="AW158" s="96"/>
      <c r="AX158" s="96"/>
      <c r="AY158" s="96"/>
      <c r="AZ158" s="96"/>
      <c r="BA158" s="96"/>
      <c r="BB158" s="96"/>
      <c r="BC158" s="96"/>
      <c r="BD158" s="96"/>
      <c r="BE158" s="96"/>
      <c r="BF158" s="96"/>
    </row>
    <row r="159" spans="1:58" s="20" customFormat="1" outlineLevel="1">
      <c r="A159" s="25" t="s">
        <v>242</v>
      </c>
      <c r="B159" s="3" t="s">
        <v>55</v>
      </c>
      <c r="C159" s="24" t="s">
        <v>27</v>
      </c>
      <c r="D159" s="39">
        <v>-14.086</v>
      </c>
      <c r="E159" s="39">
        <v>-29.794</v>
      </c>
      <c r="F159" s="39">
        <v>3.7545697280000008</v>
      </c>
      <c r="G159" s="39">
        <v>-21.869</v>
      </c>
      <c r="H159" s="39">
        <v>0.63023308800000011</v>
      </c>
      <c r="I159" s="39">
        <v>0.13487842000000083</v>
      </c>
      <c r="J159" s="39">
        <v>1.850368085519436</v>
      </c>
      <c r="K159" s="39">
        <v>1.3372766563246605</v>
      </c>
      <c r="L159" s="39">
        <v>1.9243828089402135</v>
      </c>
      <c r="M159" s="39">
        <v>4.7896385721600012</v>
      </c>
      <c r="N159" s="39">
        <f>E159+F159+H159+J159+L159</f>
        <v>-21.634446289540353</v>
      </c>
      <c r="O159" s="39">
        <f>E159+G159+I159+K159+M159</f>
        <v>-45.401206351515334</v>
      </c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96"/>
      <c r="AH159" s="96"/>
      <c r="AI159" s="96"/>
      <c r="AJ159" s="96"/>
      <c r="AK159" s="96"/>
      <c r="AL159" s="96"/>
      <c r="AM159" s="96"/>
      <c r="AN159" s="96"/>
      <c r="AO159" s="96"/>
      <c r="AP159" s="96"/>
      <c r="AQ159" s="96"/>
      <c r="AR159" s="96"/>
      <c r="AS159" s="96"/>
      <c r="AT159" s="96"/>
      <c r="AU159" s="96"/>
      <c r="AV159" s="96"/>
      <c r="AW159" s="96"/>
      <c r="AX159" s="96"/>
      <c r="AY159" s="96"/>
      <c r="AZ159" s="96"/>
      <c r="BA159" s="96"/>
      <c r="BB159" s="96"/>
      <c r="BC159" s="96"/>
      <c r="BD159" s="96"/>
      <c r="BE159" s="96"/>
      <c r="BF159" s="96"/>
    </row>
    <row r="160" spans="1:58" s="32" customFormat="1" outlineLevel="1">
      <c r="A160" s="42" t="s">
        <v>243</v>
      </c>
      <c r="B160" s="48" t="s">
        <v>244</v>
      </c>
      <c r="C160" s="44" t="s">
        <v>27</v>
      </c>
      <c r="D160" s="45">
        <f>D161+D164</f>
        <v>17.567999999999977</v>
      </c>
      <c r="E160" s="45">
        <f t="shared" ref="E160:O160" si="21">E161+E164</f>
        <v>36.069375489999942</v>
      </c>
      <c r="F160" s="45">
        <f t="shared" si="21"/>
        <v>26.971760099866</v>
      </c>
      <c r="G160" s="45">
        <f t="shared" si="21"/>
        <v>61.32239610000002</v>
      </c>
      <c r="H160" s="45">
        <f t="shared" si="21"/>
        <v>23.422466335127165</v>
      </c>
      <c r="I160" s="45">
        <f t="shared" si="21"/>
        <v>10.163170887133289</v>
      </c>
      <c r="J160" s="45">
        <f t="shared" si="21"/>
        <v>19.526836922189581</v>
      </c>
      <c r="K160" s="45">
        <v>25.020141509589568</v>
      </c>
      <c r="L160" s="45">
        <f t="shared" si="21"/>
        <v>16.893950243675395</v>
      </c>
      <c r="M160" s="45">
        <f>M145</f>
        <v>31.343014442427354</v>
      </c>
      <c r="N160" s="45">
        <f t="shared" si="21"/>
        <v>122.88438909085808</v>
      </c>
      <c r="O160" s="45">
        <f t="shared" si="21"/>
        <v>163.91809842915018</v>
      </c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95"/>
      <c r="AQ160" s="95"/>
      <c r="AR160" s="95"/>
      <c r="AS160" s="95"/>
      <c r="AT160" s="95"/>
      <c r="AU160" s="95"/>
      <c r="AV160" s="95"/>
      <c r="AW160" s="95"/>
      <c r="AX160" s="95"/>
      <c r="AY160" s="95"/>
      <c r="AZ160" s="95"/>
      <c r="BA160" s="95"/>
      <c r="BB160" s="95"/>
      <c r="BC160" s="95"/>
      <c r="BD160" s="95"/>
      <c r="BE160" s="95"/>
      <c r="BF160" s="95"/>
    </row>
    <row r="161" spans="1:58" s="20" customFormat="1" outlineLevel="1">
      <c r="A161" s="25" t="s">
        <v>245</v>
      </c>
      <c r="B161" s="6" t="s">
        <v>246</v>
      </c>
      <c r="C161" s="24" t="s">
        <v>27</v>
      </c>
      <c r="D161" s="39">
        <v>17.567999999999977</v>
      </c>
      <c r="E161" s="39">
        <v>17.644999999999996</v>
      </c>
      <c r="F161" s="39">
        <v>26.971760099866</v>
      </c>
      <c r="G161" s="39">
        <v>8.7354829100000018</v>
      </c>
      <c r="H161" s="39">
        <v>20.390953247127161</v>
      </c>
      <c r="I161" s="39">
        <v>3.73</v>
      </c>
      <c r="J161" s="39">
        <f>J151</f>
        <v>14.129411646189089</v>
      </c>
      <c r="K161" s="39">
        <v>14.12933</v>
      </c>
      <c r="L161" s="39">
        <v>11.5149495760744</v>
      </c>
      <c r="M161" s="39">
        <f>M151</f>
        <v>24.15777474962735</v>
      </c>
      <c r="N161" s="39">
        <f>E161+F161+H161+J161+L161</f>
        <v>90.652074569256641</v>
      </c>
      <c r="O161" s="39">
        <f>E161+G161+I161+K161+M161</f>
        <v>68.397587659627348</v>
      </c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  <c r="AA161" s="96"/>
      <c r="AB161" s="96"/>
      <c r="AC161" s="96"/>
      <c r="AD161" s="96"/>
      <c r="AE161" s="96"/>
      <c r="AF161" s="96"/>
      <c r="AG161" s="96"/>
      <c r="AH161" s="96"/>
      <c r="AI161" s="96"/>
      <c r="AJ161" s="96"/>
      <c r="AK161" s="96"/>
      <c r="AL161" s="96"/>
      <c r="AM161" s="96"/>
      <c r="AN161" s="96"/>
      <c r="AO161" s="96"/>
      <c r="AP161" s="96"/>
      <c r="AQ161" s="96"/>
      <c r="AR161" s="96"/>
      <c r="AS161" s="96"/>
      <c r="AT161" s="96"/>
      <c r="AU161" s="96"/>
      <c r="AV161" s="96"/>
      <c r="AW161" s="96"/>
      <c r="AX161" s="96"/>
      <c r="AY161" s="96"/>
      <c r="AZ161" s="96"/>
      <c r="BA161" s="96"/>
      <c r="BB161" s="96"/>
      <c r="BC161" s="96"/>
      <c r="BD161" s="96"/>
      <c r="BE161" s="96"/>
      <c r="BF161" s="96"/>
    </row>
    <row r="162" spans="1:58" s="20" customFormat="1" outlineLevel="1">
      <c r="A162" s="25" t="s">
        <v>247</v>
      </c>
      <c r="B162" s="6" t="s">
        <v>248</v>
      </c>
      <c r="C162" s="24" t="s">
        <v>27</v>
      </c>
      <c r="D162" s="24" t="s">
        <v>128</v>
      </c>
      <c r="E162" s="24" t="s">
        <v>128</v>
      </c>
      <c r="F162" s="24" t="s">
        <v>128</v>
      </c>
      <c r="G162" s="24" t="s">
        <v>128</v>
      </c>
      <c r="H162" s="24" t="s">
        <v>128</v>
      </c>
      <c r="I162" s="24" t="s">
        <v>128</v>
      </c>
      <c r="J162" s="39" t="s">
        <v>128</v>
      </c>
      <c r="K162" s="39" t="s">
        <v>128</v>
      </c>
      <c r="L162" s="39" t="s">
        <v>128</v>
      </c>
      <c r="M162" s="39" t="s">
        <v>128</v>
      </c>
      <c r="N162" s="24" t="s">
        <v>128</v>
      </c>
      <c r="O162" s="24" t="s">
        <v>128</v>
      </c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  <c r="AA162" s="96"/>
      <c r="AB162" s="96"/>
      <c r="AC162" s="96"/>
      <c r="AD162" s="96"/>
      <c r="AE162" s="96"/>
      <c r="AF162" s="96"/>
      <c r="AG162" s="96"/>
      <c r="AH162" s="96"/>
      <c r="AI162" s="96"/>
      <c r="AJ162" s="96"/>
      <c r="AK162" s="96"/>
      <c r="AL162" s="96"/>
      <c r="AM162" s="96"/>
      <c r="AN162" s="96"/>
      <c r="AO162" s="96"/>
      <c r="AP162" s="96"/>
      <c r="AQ162" s="96"/>
      <c r="AR162" s="96"/>
      <c r="AS162" s="96"/>
      <c r="AT162" s="96"/>
      <c r="AU162" s="96"/>
      <c r="AV162" s="96"/>
      <c r="AW162" s="96"/>
      <c r="AX162" s="96"/>
      <c r="AY162" s="96"/>
      <c r="AZ162" s="96"/>
      <c r="BA162" s="96"/>
      <c r="BB162" s="96"/>
      <c r="BC162" s="96"/>
      <c r="BD162" s="96"/>
      <c r="BE162" s="96"/>
      <c r="BF162" s="96"/>
    </row>
    <row r="163" spans="1:58" s="22" customFormat="1" outlineLevel="1">
      <c r="A163" s="25" t="s">
        <v>249</v>
      </c>
      <c r="B163" s="6" t="s">
        <v>250</v>
      </c>
      <c r="C163" s="24" t="s">
        <v>27</v>
      </c>
      <c r="D163" s="24" t="s">
        <v>128</v>
      </c>
      <c r="E163" s="24" t="s">
        <v>128</v>
      </c>
      <c r="F163" s="24" t="s">
        <v>128</v>
      </c>
      <c r="G163" s="24" t="s">
        <v>128</v>
      </c>
      <c r="H163" s="24" t="s">
        <v>128</v>
      </c>
      <c r="I163" s="24" t="s">
        <v>128</v>
      </c>
      <c r="J163" s="39" t="s">
        <v>128</v>
      </c>
      <c r="K163" s="39" t="s">
        <v>128</v>
      </c>
      <c r="L163" s="39" t="s">
        <v>128</v>
      </c>
      <c r="M163" s="39" t="s">
        <v>128</v>
      </c>
      <c r="N163" s="24" t="s">
        <v>128</v>
      </c>
      <c r="O163" s="24" t="s">
        <v>128</v>
      </c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  <c r="AB163" s="96"/>
      <c r="AC163" s="96"/>
      <c r="AD163" s="96"/>
      <c r="AE163" s="96"/>
      <c r="AF163" s="96"/>
      <c r="AG163" s="96"/>
      <c r="AH163" s="96"/>
      <c r="AI163" s="96"/>
      <c r="AJ163" s="96"/>
      <c r="AK163" s="96"/>
      <c r="AL163" s="96"/>
      <c r="AM163" s="96"/>
      <c r="AN163" s="96"/>
      <c r="AO163" s="96"/>
      <c r="AP163" s="96"/>
      <c r="AQ163" s="96"/>
      <c r="AR163" s="96"/>
      <c r="AS163" s="96"/>
      <c r="AT163" s="96"/>
      <c r="AU163" s="96"/>
      <c r="AV163" s="96"/>
      <c r="AW163" s="96"/>
      <c r="AX163" s="96"/>
      <c r="AY163" s="96"/>
      <c r="AZ163" s="96"/>
      <c r="BA163" s="96"/>
      <c r="BB163" s="96"/>
      <c r="BC163" s="96"/>
      <c r="BD163" s="96"/>
      <c r="BE163" s="96"/>
      <c r="BF163" s="96"/>
    </row>
    <row r="164" spans="1:58" s="20" customFormat="1" ht="18" customHeight="1" outlineLevel="1">
      <c r="A164" s="25" t="s">
        <v>251</v>
      </c>
      <c r="B164" s="6" t="s">
        <v>252</v>
      </c>
      <c r="C164" s="24" t="s">
        <v>27</v>
      </c>
      <c r="D164" s="24"/>
      <c r="E164" s="39">
        <v>18.424375489999946</v>
      </c>
      <c r="F164" s="39"/>
      <c r="G164" s="39">
        <v>52.586913190000018</v>
      </c>
      <c r="H164" s="39">
        <v>3.0315130880000041</v>
      </c>
      <c r="I164" s="39">
        <v>6.4331708871332882</v>
      </c>
      <c r="J164" s="39">
        <v>5.3974252760004937</v>
      </c>
      <c r="K164" s="39">
        <f>K160-K161</f>
        <v>10.890811509589568</v>
      </c>
      <c r="L164" s="39">
        <v>5.3790006676009945</v>
      </c>
      <c r="M164" s="39">
        <f>M160-M161</f>
        <v>7.1852396928000033</v>
      </c>
      <c r="N164" s="39">
        <f>E164+F164+H164+J164+L164</f>
        <v>32.232314521601438</v>
      </c>
      <c r="O164" s="39">
        <f>E164+G164+I164+K164+M164</f>
        <v>95.520510769522815</v>
      </c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  <c r="AB164" s="96"/>
      <c r="AC164" s="96"/>
      <c r="AD164" s="96"/>
      <c r="AE164" s="96"/>
      <c r="AF164" s="96"/>
      <c r="AG164" s="96"/>
      <c r="AH164" s="96"/>
      <c r="AI164" s="96"/>
      <c r="AJ164" s="96"/>
      <c r="AK164" s="96"/>
      <c r="AL164" s="96"/>
      <c r="AM164" s="96"/>
      <c r="AN164" s="96"/>
      <c r="AO164" s="96"/>
      <c r="AP164" s="96"/>
      <c r="AQ164" s="96"/>
      <c r="AR164" s="96"/>
      <c r="AS164" s="96"/>
      <c r="AT164" s="96"/>
      <c r="AU164" s="96"/>
      <c r="AV164" s="96"/>
      <c r="AW164" s="96"/>
      <c r="AX164" s="96"/>
      <c r="AY164" s="96"/>
      <c r="AZ164" s="96"/>
      <c r="BA164" s="96"/>
      <c r="BB164" s="96"/>
      <c r="BC164" s="96"/>
      <c r="BD164" s="96"/>
      <c r="BE164" s="96"/>
      <c r="BF164" s="96"/>
    </row>
    <row r="165" spans="1:58" s="47" customFormat="1" ht="18" customHeight="1" outlineLevel="1">
      <c r="A165" s="42" t="s">
        <v>253</v>
      </c>
      <c r="B165" s="48" t="s">
        <v>127</v>
      </c>
      <c r="C165" s="44" t="s">
        <v>128</v>
      </c>
      <c r="D165" s="63" t="s">
        <v>129</v>
      </c>
      <c r="E165" s="63" t="s">
        <v>129</v>
      </c>
      <c r="F165" s="63" t="s">
        <v>129</v>
      </c>
      <c r="G165" s="63" t="s">
        <v>129</v>
      </c>
      <c r="H165" s="63" t="s">
        <v>129</v>
      </c>
      <c r="I165" s="63" t="s">
        <v>129</v>
      </c>
      <c r="J165" s="66" t="s">
        <v>129</v>
      </c>
      <c r="K165" s="66" t="s">
        <v>129</v>
      </c>
      <c r="L165" s="66" t="s">
        <v>129</v>
      </c>
      <c r="M165" s="66" t="s">
        <v>129</v>
      </c>
      <c r="N165" s="63" t="s">
        <v>129</v>
      </c>
      <c r="O165" s="63" t="s">
        <v>129</v>
      </c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95"/>
      <c r="AQ165" s="95"/>
      <c r="AR165" s="95"/>
      <c r="AS165" s="95"/>
      <c r="AT165" s="95"/>
      <c r="AU165" s="95"/>
      <c r="AV165" s="95"/>
      <c r="AW165" s="95"/>
      <c r="AX165" s="95"/>
      <c r="AY165" s="95"/>
      <c r="AZ165" s="95"/>
      <c r="BA165" s="95"/>
      <c r="BB165" s="95"/>
      <c r="BC165" s="95"/>
      <c r="BD165" s="95"/>
      <c r="BE165" s="95"/>
      <c r="BF165" s="95"/>
    </row>
    <row r="166" spans="1:58" s="20" customFormat="1" ht="37.5" customHeight="1" outlineLevel="1">
      <c r="A166" s="25" t="s">
        <v>254</v>
      </c>
      <c r="B166" s="6" t="s">
        <v>255</v>
      </c>
      <c r="C166" s="24" t="s">
        <v>27</v>
      </c>
      <c r="D166" s="39">
        <f>D115+D107+D64</f>
        <v>72.036999999999935</v>
      </c>
      <c r="E166" s="39">
        <f t="shared" ref="E166:M166" si="22">E115+E107+E64</f>
        <v>95.225418369999915</v>
      </c>
      <c r="F166" s="39">
        <f t="shared" si="22"/>
        <v>61.682394602246085</v>
      </c>
      <c r="G166" s="39">
        <f t="shared" si="22"/>
        <v>133.65777957</v>
      </c>
      <c r="H166" s="39">
        <f t="shared" si="22"/>
        <v>68.314783255526436</v>
      </c>
      <c r="I166" s="39">
        <f t="shared" si="22"/>
        <v>67.257102420000038</v>
      </c>
      <c r="J166" s="39">
        <f t="shared" si="22"/>
        <v>64.180970230304681</v>
      </c>
      <c r="K166" s="39">
        <f t="shared" si="22"/>
        <v>84.178685198159826</v>
      </c>
      <c r="L166" s="39">
        <f t="shared" si="22"/>
        <v>52.948301440720051</v>
      </c>
      <c r="M166" s="39">
        <f t="shared" si="22"/>
        <v>72.217253621068352</v>
      </c>
      <c r="N166" s="39">
        <f>E166+F166+H166+J166+L166</f>
        <v>342.3518678987972</v>
      </c>
      <c r="O166" s="39">
        <f>E166+G166+I166+K166+M166</f>
        <v>452.53623917922812</v>
      </c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  <c r="AA166" s="96"/>
      <c r="AB166" s="96"/>
      <c r="AC166" s="96"/>
      <c r="AD166" s="96"/>
      <c r="AE166" s="96"/>
      <c r="AF166" s="96"/>
      <c r="AG166" s="96"/>
      <c r="AH166" s="96"/>
      <c r="AI166" s="96"/>
      <c r="AJ166" s="96"/>
      <c r="AK166" s="96"/>
      <c r="AL166" s="96"/>
      <c r="AM166" s="96"/>
      <c r="AN166" s="96"/>
      <c r="AO166" s="96"/>
      <c r="AP166" s="96"/>
      <c r="AQ166" s="96"/>
      <c r="AR166" s="96"/>
      <c r="AS166" s="96"/>
      <c r="AT166" s="96"/>
      <c r="AU166" s="96"/>
      <c r="AV166" s="96"/>
      <c r="AW166" s="96"/>
      <c r="AX166" s="96"/>
      <c r="AY166" s="96"/>
      <c r="AZ166" s="96"/>
      <c r="BA166" s="96"/>
      <c r="BB166" s="96"/>
      <c r="BC166" s="96"/>
      <c r="BD166" s="96"/>
      <c r="BE166" s="96"/>
      <c r="BF166" s="96"/>
    </row>
    <row r="167" spans="1:58" s="20" customFormat="1" ht="18" customHeight="1" outlineLevel="1">
      <c r="A167" s="25" t="s">
        <v>256</v>
      </c>
      <c r="B167" s="6" t="s">
        <v>257</v>
      </c>
      <c r="C167" s="24" t="s">
        <v>27</v>
      </c>
      <c r="D167" s="39">
        <v>88.471999999999994</v>
      </c>
      <c r="E167" s="39">
        <v>84.260999999999996</v>
      </c>
      <c r="F167" s="39">
        <v>33</v>
      </c>
      <c r="G167" s="24">
        <v>68</v>
      </c>
      <c r="H167" s="24">
        <v>60</v>
      </c>
      <c r="I167" s="39">
        <v>60</v>
      </c>
      <c r="J167" s="24">
        <v>48</v>
      </c>
      <c r="K167" s="39">
        <v>36.717146699999986</v>
      </c>
      <c r="L167" s="24">
        <v>35</v>
      </c>
      <c r="M167" s="24">
        <v>31</v>
      </c>
      <c r="N167" s="39">
        <f>E167+F167+H167+J167+L167</f>
        <v>260.26099999999997</v>
      </c>
      <c r="O167" s="39">
        <f>E167+G167+I167+K167+M167</f>
        <v>279.97814669999997</v>
      </c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  <c r="AA167" s="96"/>
      <c r="AB167" s="96"/>
      <c r="AC167" s="96"/>
      <c r="AD167" s="96"/>
      <c r="AE167" s="96"/>
      <c r="AF167" s="96"/>
      <c r="AG167" s="96"/>
      <c r="AH167" s="96"/>
      <c r="AI167" s="96"/>
      <c r="AJ167" s="96"/>
      <c r="AK167" s="96"/>
      <c r="AL167" s="96"/>
      <c r="AM167" s="96"/>
      <c r="AN167" s="96"/>
      <c r="AO167" s="96"/>
      <c r="AP167" s="96"/>
      <c r="AQ167" s="96"/>
      <c r="AR167" s="96"/>
      <c r="AS167" s="96"/>
      <c r="AT167" s="96"/>
      <c r="AU167" s="96"/>
      <c r="AV167" s="96"/>
      <c r="AW167" s="96"/>
      <c r="AX167" s="96"/>
      <c r="AY167" s="96"/>
      <c r="AZ167" s="96"/>
      <c r="BA167" s="96"/>
      <c r="BB167" s="96"/>
      <c r="BC167" s="96"/>
      <c r="BD167" s="96"/>
      <c r="BE167" s="96"/>
      <c r="BF167" s="96"/>
    </row>
    <row r="168" spans="1:58" s="20" customFormat="1" ht="18" customHeight="1" outlineLevel="1">
      <c r="A168" s="25" t="s">
        <v>258</v>
      </c>
      <c r="B168" s="1" t="s">
        <v>259</v>
      </c>
      <c r="C168" s="24" t="s">
        <v>27</v>
      </c>
      <c r="D168" s="39">
        <v>25.472000000000001</v>
      </c>
      <c r="E168" s="39">
        <v>36.661000000000001</v>
      </c>
      <c r="F168" s="39" t="s">
        <v>128</v>
      </c>
      <c r="G168" s="39" t="s">
        <v>128</v>
      </c>
      <c r="H168" s="24">
        <f>F170</f>
        <v>33</v>
      </c>
      <c r="I168" s="24" t="s">
        <v>128</v>
      </c>
      <c r="J168" s="24" t="s">
        <v>128</v>
      </c>
      <c r="K168" s="39" t="s">
        <v>128</v>
      </c>
      <c r="L168" s="24" t="s">
        <v>128</v>
      </c>
      <c r="M168" s="24" t="s">
        <v>128</v>
      </c>
      <c r="N168" s="64"/>
      <c r="O168" s="64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96"/>
      <c r="AF168" s="96"/>
      <c r="AG168" s="96"/>
      <c r="AH168" s="96"/>
      <c r="AI168" s="96"/>
      <c r="AJ168" s="96"/>
      <c r="AK168" s="96"/>
      <c r="AL168" s="96"/>
      <c r="AM168" s="96"/>
      <c r="AN168" s="96"/>
      <c r="AO168" s="96"/>
      <c r="AP168" s="96"/>
      <c r="AQ168" s="96"/>
      <c r="AR168" s="96"/>
      <c r="AS168" s="96"/>
      <c r="AT168" s="96"/>
      <c r="AU168" s="96"/>
      <c r="AV168" s="96"/>
      <c r="AW168" s="96"/>
      <c r="AX168" s="96"/>
      <c r="AY168" s="96"/>
      <c r="AZ168" s="96"/>
      <c r="BA168" s="96"/>
      <c r="BB168" s="96"/>
      <c r="BC168" s="96"/>
      <c r="BD168" s="96"/>
      <c r="BE168" s="96"/>
      <c r="BF168" s="96"/>
    </row>
    <row r="169" spans="1:58" s="20" customFormat="1" ht="18" customHeight="1" outlineLevel="1">
      <c r="A169" s="25" t="s">
        <v>260</v>
      </c>
      <c r="B169" s="6" t="s">
        <v>261</v>
      </c>
      <c r="C169" s="24" t="s">
        <v>27</v>
      </c>
      <c r="D169" s="39">
        <v>84.260999999999996</v>
      </c>
      <c r="E169" s="39">
        <v>68</v>
      </c>
      <c r="F169" s="39">
        <f t="shared" ref="F169" si="23">F170</f>
        <v>33</v>
      </c>
      <c r="G169" s="39">
        <v>75.858000000000004</v>
      </c>
      <c r="H169" s="24">
        <v>52</v>
      </c>
      <c r="I169" s="24">
        <v>37</v>
      </c>
      <c r="J169" s="24">
        <v>35</v>
      </c>
      <c r="K169" s="39">
        <v>30.717146699999986</v>
      </c>
      <c r="L169" s="24">
        <v>19</v>
      </c>
      <c r="M169" s="24">
        <v>9</v>
      </c>
      <c r="N169" s="24">
        <f>E169+F169+H169+J169+L169</f>
        <v>207</v>
      </c>
      <c r="O169" s="39">
        <f>E169+G169+I169+K169+M169</f>
        <v>220.5751467</v>
      </c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6"/>
      <c r="AC169" s="96"/>
      <c r="AD169" s="96"/>
      <c r="AE169" s="96"/>
      <c r="AF169" s="96"/>
      <c r="AG169" s="96"/>
      <c r="AH169" s="96"/>
      <c r="AI169" s="96"/>
      <c r="AJ169" s="96"/>
      <c r="AK169" s="96"/>
      <c r="AL169" s="96"/>
      <c r="AM169" s="96"/>
      <c r="AN169" s="96"/>
      <c r="AO169" s="96"/>
      <c r="AP169" s="96"/>
      <c r="AQ169" s="96"/>
      <c r="AR169" s="96"/>
      <c r="AS169" s="96"/>
      <c r="AT169" s="96"/>
      <c r="AU169" s="96"/>
      <c r="AV169" s="96"/>
      <c r="AW169" s="96"/>
      <c r="AX169" s="96"/>
      <c r="AY169" s="96"/>
      <c r="AZ169" s="96"/>
      <c r="BA169" s="96"/>
      <c r="BB169" s="96"/>
      <c r="BC169" s="96"/>
      <c r="BD169" s="96"/>
      <c r="BE169" s="96"/>
      <c r="BF169" s="96"/>
    </row>
    <row r="170" spans="1:58" s="20" customFormat="1" ht="18" customHeight="1" outlineLevel="1">
      <c r="A170" s="25" t="s">
        <v>262</v>
      </c>
      <c r="B170" s="1" t="s">
        <v>263</v>
      </c>
      <c r="C170" s="24" t="s">
        <v>27</v>
      </c>
      <c r="D170" s="39">
        <v>36.661000000000001</v>
      </c>
      <c r="E170" s="39" t="s">
        <v>730</v>
      </c>
      <c r="F170" s="77">
        <v>33</v>
      </c>
      <c r="G170" s="67" t="s">
        <v>128</v>
      </c>
      <c r="H170" s="67" t="s">
        <v>128</v>
      </c>
      <c r="I170" s="67" t="s">
        <v>128</v>
      </c>
      <c r="J170" s="67" t="s">
        <v>128</v>
      </c>
      <c r="K170" s="67" t="s">
        <v>128</v>
      </c>
      <c r="L170" s="67" t="s">
        <v>128</v>
      </c>
      <c r="M170" s="67" t="s">
        <v>128</v>
      </c>
      <c r="N170" s="64"/>
      <c r="O170" s="64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  <c r="AQ170" s="96"/>
      <c r="AR170" s="96"/>
      <c r="AS170" s="96"/>
      <c r="AT170" s="96"/>
      <c r="AU170" s="96"/>
      <c r="AV170" s="96"/>
      <c r="AW170" s="96"/>
      <c r="AX170" s="96"/>
      <c r="AY170" s="96"/>
      <c r="AZ170" s="96"/>
      <c r="BA170" s="96"/>
      <c r="BB170" s="96"/>
      <c r="BC170" s="96"/>
      <c r="BD170" s="96"/>
      <c r="BE170" s="96"/>
      <c r="BF170" s="96"/>
    </row>
    <row r="171" spans="1:58" s="20" customFormat="1" ht="47.25" outlineLevel="1">
      <c r="A171" s="25" t="s">
        <v>264</v>
      </c>
      <c r="B171" s="6" t="s">
        <v>265</v>
      </c>
      <c r="C171" s="24" t="s">
        <v>128</v>
      </c>
      <c r="D171" s="59">
        <f>D169/D166</f>
        <v>1.1696905756763896</v>
      </c>
      <c r="E171" s="53">
        <f>E169/E166</f>
        <v>0.7140950511320926</v>
      </c>
      <c r="F171" s="53">
        <f>F169/F166</f>
        <v>0.53499868500238723</v>
      </c>
      <c r="G171" s="39">
        <f>G169/G166</f>
        <v>0.56755394443965923</v>
      </c>
      <c r="H171" s="39">
        <f t="shared" ref="H171:N171" si="24">H169/H166</f>
        <v>0.76118224375385657</v>
      </c>
      <c r="I171" s="39">
        <f t="shared" si="24"/>
        <v>0.55012777340519836</v>
      </c>
      <c r="J171" s="39">
        <f t="shared" si="24"/>
        <v>0.54533298381759054</v>
      </c>
      <c r="K171" s="39">
        <f t="shared" si="24"/>
        <v>0.36490409214269209</v>
      </c>
      <c r="L171" s="39">
        <f t="shared" si="24"/>
        <v>0.35884059512791078</v>
      </c>
      <c r="M171" s="39">
        <f t="shared" si="24"/>
        <v>0.12462395824720726</v>
      </c>
      <c r="N171" s="39">
        <f t="shared" si="24"/>
        <v>0.60464107080961327</v>
      </c>
      <c r="O171" s="39">
        <f>E171+G171+I171+K171+M171</f>
        <v>2.3213048193668495</v>
      </c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  <c r="AD171" s="96"/>
      <c r="AE171" s="96"/>
      <c r="AF171" s="96"/>
      <c r="AG171" s="96"/>
      <c r="AH171" s="96"/>
      <c r="AI171" s="96"/>
      <c r="AJ171" s="96"/>
      <c r="AK171" s="96"/>
      <c r="AL171" s="96"/>
      <c r="AM171" s="96"/>
      <c r="AN171" s="96"/>
      <c r="AO171" s="96"/>
      <c r="AP171" s="96"/>
      <c r="AQ171" s="96"/>
      <c r="AR171" s="96"/>
      <c r="AS171" s="96"/>
      <c r="AT171" s="96"/>
      <c r="AU171" s="96"/>
      <c r="AV171" s="96"/>
      <c r="AW171" s="96"/>
      <c r="AX171" s="96"/>
      <c r="AY171" s="96"/>
      <c r="AZ171" s="96"/>
      <c r="BA171" s="96"/>
      <c r="BB171" s="96"/>
      <c r="BC171" s="96"/>
      <c r="BD171" s="96"/>
      <c r="BE171" s="96"/>
      <c r="BF171" s="96"/>
    </row>
    <row r="172" spans="1:58" s="20" customFormat="1" ht="18.75" outlineLevel="1">
      <c r="A172" s="83" t="s">
        <v>266</v>
      </c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  <c r="AB172" s="96"/>
      <c r="AC172" s="96"/>
      <c r="AD172" s="96"/>
      <c r="AE172" s="96"/>
      <c r="AF172" s="96"/>
      <c r="AG172" s="96"/>
      <c r="AH172" s="96"/>
      <c r="AI172" s="96"/>
      <c r="AJ172" s="96"/>
      <c r="AK172" s="96"/>
      <c r="AL172" s="96"/>
      <c r="AM172" s="96"/>
      <c r="AN172" s="96"/>
      <c r="AO172" s="96"/>
      <c r="AP172" s="96"/>
      <c r="AQ172" s="96"/>
      <c r="AR172" s="96"/>
      <c r="AS172" s="96"/>
      <c r="AT172" s="96"/>
      <c r="AU172" s="96"/>
      <c r="AV172" s="96"/>
      <c r="AW172" s="96"/>
      <c r="AX172" s="96"/>
      <c r="AY172" s="96"/>
      <c r="AZ172" s="96"/>
      <c r="BA172" s="96"/>
      <c r="BB172" s="96"/>
      <c r="BC172" s="96"/>
      <c r="BD172" s="96"/>
      <c r="BE172" s="96"/>
      <c r="BF172" s="96"/>
    </row>
    <row r="173" spans="1:58" s="32" customFormat="1" ht="22.9" customHeight="1" outlineLevel="1">
      <c r="A173" s="42" t="s">
        <v>267</v>
      </c>
      <c r="B173" s="48" t="s">
        <v>268</v>
      </c>
      <c r="C173" s="44" t="s">
        <v>27</v>
      </c>
      <c r="D173" s="44">
        <f t="shared" ref="D173:M173" si="25">D179+D181+D190</f>
        <v>474</v>
      </c>
      <c r="E173" s="45">
        <f t="shared" si="25"/>
        <v>675.99699999999996</v>
      </c>
      <c r="F173" s="45">
        <f t="shared" si="25"/>
        <v>680.87115906617601</v>
      </c>
      <c r="G173" s="45">
        <f t="shared" si="25"/>
        <v>716.70600000000002</v>
      </c>
      <c r="H173" s="45">
        <f t="shared" si="25"/>
        <v>728.05780353610453</v>
      </c>
      <c r="I173" s="45">
        <f t="shared" si="25"/>
        <v>468.41206615999999</v>
      </c>
      <c r="J173" s="45">
        <f t="shared" si="25"/>
        <v>502.08124704577585</v>
      </c>
      <c r="K173" s="45">
        <f t="shared" si="25"/>
        <v>535.40935562169989</v>
      </c>
      <c r="L173" s="45">
        <f t="shared" si="25"/>
        <v>525.37086436258528</v>
      </c>
      <c r="M173" s="45">
        <f t="shared" si="25"/>
        <v>536.06839739706368</v>
      </c>
      <c r="N173" s="45">
        <f>E173+F173+H173+J173+L173</f>
        <v>3112.3780740106413</v>
      </c>
      <c r="O173" s="45">
        <f>E173+G173+I173+K173+M173</f>
        <v>2932.5928191787634</v>
      </c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  <c r="AV173" s="95"/>
      <c r="AW173" s="95"/>
      <c r="AX173" s="95"/>
      <c r="AY173" s="95"/>
      <c r="AZ173" s="95"/>
      <c r="BA173" s="95"/>
      <c r="BB173" s="95"/>
      <c r="BC173" s="95"/>
      <c r="BD173" s="95"/>
      <c r="BE173" s="95"/>
      <c r="BF173" s="95"/>
    </row>
    <row r="174" spans="1:58" s="20" customFormat="1" outlineLevel="1">
      <c r="A174" s="25" t="s">
        <v>269</v>
      </c>
      <c r="B174" s="3" t="s">
        <v>29</v>
      </c>
      <c r="C174" s="24" t="s">
        <v>27</v>
      </c>
      <c r="D174" s="24"/>
      <c r="E174" s="64"/>
      <c r="F174" s="64"/>
      <c r="G174" s="64"/>
      <c r="H174" s="38"/>
      <c r="I174" s="38"/>
      <c r="J174" s="64"/>
      <c r="K174" s="64"/>
      <c r="L174" s="64"/>
      <c r="M174" s="64"/>
      <c r="N174" s="64"/>
      <c r="O174" s="64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96"/>
      <c r="AC174" s="96"/>
      <c r="AD174" s="96"/>
      <c r="AE174" s="96"/>
      <c r="AF174" s="96"/>
      <c r="AG174" s="96"/>
      <c r="AH174" s="96"/>
      <c r="AI174" s="96"/>
      <c r="AJ174" s="96"/>
      <c r="AK174" s="96"/>
      <c r="AL174" s="96"/>
      <c r="AM174" s="96"/>
      <c r="AN174" s="96"/>
      <c r="AO174" s="96"/>
      <c r="AP174" s="96"/>
      <c r="AQ174" s="96"/>
      <c r="AR174" s="96"/>
      <c r="AS174" s="96"/>
      <c r="AT174" s="96"/>
      <c r="AU174" s="96"/>
      <c r="AV174" s="96"/>
      <c r="AW174" s="96"/>
      <c r="AX174" s="96"/>
      <c r="AY174" s="96"/>
      <c r="AZ174" s="96"/>
      <c r="BA174" s="96"/>
      <c r="BB174" s="96"/>
      <c r="BC174" s="96"/>
      <c r="BD174" s="96"/>
      <c r="BE174" s="96"/>
      <c r="BF174" s="96"/>
    </row>
    <row r="175" spans="1:58" s="20" customFormat="1" ht="31.5" outlineLevel="1">
      <c r="A175" s="25" t="s">
        <v>270</v>
      </c>
      <c r="B175" s="1" t="s">
        <v>31</v>
      </c>
      <c r="C175" s="24" t="s">
        <v>27</v>
      </c>
      <c r="D175" s="24" t="s">
        <v>128</v>
      </c>
      <c r="E175" s="24" t="s">
        <v>128</v>
      </c>
      <c r="F175" s="24" t="s">
        <v>128</v>
      </c>
      <c r="G175" s="24" t="s">
        <v>128</v>
      </c>
      <c r="H175" s="24" t="s">
        <v>128</v>
      </c>
      <c r="I175" s="24" t="s">
        <v>128</v>
      </c>
      <c r="J175" s="24" t="s">
        <v>128</v>
      </c>
      <c r="K175" s="24" t="s">
        <v>128</v>
      </c>
      <c r="L175" s="24" t="s">
        <v>128</v>
      </c>
      <c r="M175" s="24" t="s">
        <v>128</v>
      </c>
      <c r="N175" s="24" t="s">
        <v>128</v>
      </c>
      <c r="O175" s="24" t="s">
        <v>128</v>
      </c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6"/>
      <c r="AC175" s="96"/>
      <c r="AD175" s="96"/>
      <c r="AE175" s="96"/>
      <c r="AF175" s="96"/>
      <c r="AG175" s="96"/>
      <c r="AH175" s="96"/>
      <c r="AI175" s="96"/>
      <c r="AJ175" s="96"/>
      <c r="AK175" s="96"/>
      <c r="AL175" s="96"/>
      <c r="AM175" s="96"/>
      <c r="AN175" s="96"/>
      <c r="AO175" s="96"/>
      <c r="AP175" s="96"/>
      <c r="AQ175" s="96"/>
      <c r="AR175" s="96"/>
      <c r="AS175" s="96"/>
      <c r="AT175" s="96"/>
      <c r="AU175" s="96"/>
      <c r="AV175" s="96"/>
      <c r="AW175" s="96"/>
      <c r="AX175" s="96"/>
      <c r="AY175" s="96"/>
      <c r="AZ175" s="96"/>
      <c r="BA175" s="96"/>
      <c r="BB175" s="96"/>
      <c r="BC175" s="96"/>
      <c r="BD175" s="96"/>
      <c r="BE175" s="96"/>
      <c r="BF175" s="96"/>
    </row>
    <row r="176" spans="1:58" s="20" customFormat="1" ht="31.5" outlineLevel="1">
      <c r="A176" s="25" t="s">
        <v>271</v>
      </c>
      <c r="B176" s="1" t="s">
        <v>33</v>
      </c>
      <c r="C176" s="24" t="s">
        <v>27</v>
      </c>
      <c r="D176" s="24" t="s">
        <v>128</v>
      </c>
      <c r="E176" s="24" t="s">
        <v>128</v>
      </c>
      <c r="F176" s="24" t="s">
        <v>128</v>
      </c>
      <c r="G176" s="24" t="s">
        <v>128</v>
      </c>
      <c r="H176" s="24" t="s">
        <v>128</v>
      </c>
      <c r="I176" s="24" t="s">
        <v>128</v>
      </c>
      <c r="J176" s="24" t="s">
        <v>128</v>
      </c>
      <c r="K176" s="24" t="s">
        <v>128</v>
      </c>
      <c r="L176" s="24" t="s">
        <v>128</v>
      </c>
      <c r="M176" s="24" t="s">
        <v>128</v>
      </c>
      <c r="N176" s="24" t="s">
        <v>128</v>
      </c>
      <c r="O176" s="24" t="s">
        <v>128</v>
      </c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  <c r="AB176" s="96"/>
      <c r="AC176" s="96"/>
      <c r="AD176" s="96"/>
      <c r="AE176" s="96"/>
      <c r="AF176" s="96"/>
      <c r="AG176" s="96"/>
      <c r="AH176" s="96"/>
      <c r="AI176" s="96"/>
      <c r="AJ176" s="96"/>
      <c r="AK176" s="96"/>
      <c r="AL176" s="96"/>
      <c r="AM176" s="96"/>
      <c r="AN176" s="96"/>
      <c r="AO176" s="96"/>
      <c r="AP176" s="96"/>
      <c r="AQ176" s="96"/>
      <c r="AR176" s="96"/>
      <c r="AS176" s="96"/>
      <c r="AT176" s="96"/>
      <c r="AU176" s="96"/>
      <c r="AV176" s="96"/>
      <c r="AW176" s="96"/>
      <c r="AX176" s="96"/>
      <c r="AY176" s="96"/>
      <c r="AZ176" s="96"/>
      <c r="BA176" s="96"/>
      <c r="BB176" s="96"/>
      <c r="BC176" s="96"/>
      <c r="BD176" s="96"/>
      <c r="BE176" s="96"/>
      <c r="BF176" s="96"/>
    </row>
    <row r="177" spans="1:58" s="20" customFormat="1" ht="31.5" outlineLevel="1">
      <c r="A177" s="25" t="s">
        <v>272</v>
      </c>
      <c r="B177" s="1" t="s">
        <v>35</v>
      </c>
      <c r="C177" s="24" t="s">
        <v>27</v>
      </c>
      <c r="D177" s="24" t="s">
        <v>128</v>
      </c>
      <c r="E177" s="24" t="s">
        <v>128</v>
      </c>
      <c r="F177" s="24" t="s">
        <v>128</v>
      </c>
      <c r="G177" s="24" t="s">
        <v>128</v>
      </c>
      <c r="H177" s="24" t="s">
        <v>128</v>
      </c>
      <c r="I177" s="24" t="s">
        <v>128</v>
      </c>
      <c r="J177" s="24" t="s">
        <v>128</v>
      </c>
      <c r="K177" s="24" t="s">
        <v>128</v>
      </c>
      <c r="L177" s="24" t="s">
        <v>128</v>
      </c>
      <c r="M177" s="24" t="s">
        <v>128</v>
      </c>
      <c r="N177" s="24" t="s">
        <v>128</v>
      </c>
      <c r="O177" s="24" t="s">
        <v>128</v>
      </c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6"/>
      <c r="AC177" s="96"/>
      <c r="AD177" s="96"/>
      <c r="AE177" s="96"/>
      <c r="AF177" s="96"/>
      <c r="AG177" s="96"/>
      <c r="AH177" s="96"/>
      <c r="AI177" s="96"/>
      <c r="AJ177" s="96"/>
      <c r="AK177" s="96"/>
      <c r="AL177" s="96"/>
      <c r="AM177" s="96"/>
      <c r="AN177" s="96"/>
      <c r="AO177" s="96"/>
      <c r="AP177" s="96"/>
      <c r="AQ177" s="96"/>
      <c r="AR177" s="96"/>
      <c r="AS177" s="96"/>
      <c r="AT177" s="96"/>
      <c r="AU177" s="96"/>
      <c r="AV177" s="96"/>
      <c r="AW177" s="96"/>
      <c r="AX177" s="96"/>
      <c r="AY177" s="96"/>
      <c r="AZ177" s="96"/>
      <c r="BA177" s="96"/>
      <c r="BB177" s="96"/>
      <c r="BC177" s="96"/>
      <c r="BD177" s="96"/>
      <c r="BE177" s="96"/>
      <c r="BF177" s="96"/>
    </row>
    <row r="178" spans="1:58" s="20" customFormat="1" outlineLevel="1">
      <c r="A178" s="25" t="s">
        <v>273</v>
      </c>
      <c r="B178" s="3" t="s">
        <v>37</v>
      </c>
      <c r="C178" s="24" t="s">
        <v>27</v>
      </c>
      <c r="D178" s="24"/>
      <c r="E178" s="64"/>
      <c r="F178" s="64"/>
      <c r="G178" s="64"/>
      <c r="H178" s="38"/>
      <c r="I178" s="38"/>
      <c r="J178" s="64"/>
      <c r="K178" s="64"/>
      <c r="L178" s="64"/>
      <c r="M178" s="64"/>
      <c r="N178" s="64"/>
      <c r="O178" s="64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6"/>
      <c r="AG178" s="96"/>
      <c r="AH178" s="96"/>
      <c r="AI178" s="96"/>
      <c r="AJ178" s="96"/>
      <c r="AK178" s="96"/>
      <c r="AL178" s="96"/>
      <c r="AM178" s="96"/>
      <c r="AN178" s="96"/>
      <c r="AO178" s="96"/>
      <c r="AP178" s="96"/>
      <c r="AQ178" s="96"/>
      <c r="AR178" s="96"/>
      <c r="AS178" s="96"/>
      <c r="AT178" s="96"/>
      <c r="AU178" s="96"/>
      <c r="AV178" s="96"/>
      <c r="AW178" s="96"/>
      <c r="AX178" s="96"/>
      <c r="AY178" s="96"/>
      <c r="AZ178" s="96"/>
      <c r="BA178" s="96"/>
      <c r="BB178" s="96"/>
      <c r="BC178" s="96"/>
      <c r="BD178" s="96"/>
      <c r="BE178" s="96"/>
      <c r="BF178" s="96"/>
    </row>
    <row r="179" spans="1:58" s="20" customFormat="1" outlineLevel="1">
      <c r="A179" s="25" t="s">
        <v>274</v>
      </c>
      <c r="B179" s="3" t="s">
        <v>39</v>
      </c>
      <c r="C179" s="24" t="s">
        <v>27</v>
      </c>
      <c r="D179" s="24">
        <v>467</v>
      </c>
      <c r="E179" s="39">
        <v>654.654</v>
      </c>
      <c r="F179" s="39">
        <v>666.64395906617597</v>
      </c>
      <c r="G179" s="39">
        <v>698.024</v>
      </c>
      <c r="H179" s="39">
        <v>716.68962945610451</v>
      </c>
      <c r="I179" s="39">
        <v>436.53636921999998</v>
      </c>
      <c r="J179" s="39">
        <v>481.3927829396182</v>
      </c>
      <c r="K179" s="39">
        <v>507.31322605369996</v>
      </c>
      <c r="L179" s="39">
        <v>503.85486169218132</v>
      </c>
      <c r="M179" s="39">
        <v>506.84842264634369</v>
      </c>
      <c r="N179" s="39">
        <f>E179+F179+H179+J179+L179</f>
        <v>3023.2352331540801</v>
      </c>
      <c r="O179" s="39">
        <f>E179+G179+I179+K179+M179</f>
        <v>2803.3760179200435</v>
      </c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</row>
    <row r="180" spans="1:58" s="20" customFormat="1" outlineLevel="1">
      <c r="A180" s="25" t="s">
        <v>275</v>
      </c>
      <c r="B180" s="3" t="s">
        <v>41</v>
      </c>
      <c r="C180" s="24" t="s">
        <v>27</v>
      </c>
      <c r="D180" s="24"/>
      <c r="E180" s="39"/>
      <c r="F180" s="39"/>
      <c r="G180" s="39"/>
      <c r="H180" s="39"/>
      <c r="I180" s="39"/>
      <c r="J180" s="39"/>
      <c r="K180" s="39"/>
      <c r="L180" s="39"/>
      <c r="M180" s="39"/>
      <c r="N180" s="64"/>
      <c r="O180" s="64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  <c r="AA180" s="96"/>
      <c r="AB180" s="96"/>
      <c r="AC180" s="96"/>
      <c r="AD180" s="96"/>
      <c r="AE180" s="96"/>
      <c r="AF180" s="96"/>
      <c r="AG180" s="96"/>
      <c r="AH180" s="96"/>
      <c r="AI180" s="96"/>
      <c r="AJ180" s="96"/>
      <c r="AK180" s="96"/>
      <c r="AL180" s="96"/>
      <c r="AM180" s="96"/>
      <c r="AN180" s="96"/>
      <c r="AO180" s="96"/>
      <c r="AP180" s="96"/>
      <c r="AQ180" s="96"/>
      <c r="AR180" s="96"/>
      <c r="AS180" s="96"/>
      <c r="AT180" s="96"/>
      <c r="AU180" s="96"/>
      <c r="AV180" s="96"/>
      <c r="AW180" s="96"/>
      <c r="AX180" s="96"/>
      <c r="AY180" s="96"/>
      <c r="AZ180" s="96"/>
      <c r="BA180" s="96"/>
      <c r="BB180" s="96"/>
      <c r="BC180" s="96"/>
      <c r="BD180" s="96"/>
      <c r="BE180" s="96"/>
      <c r="BF180" s="96"/>
    </row>
    <row r="181" spans="1:58" s="20" customFormat="1" outlineLevel="1">
      <c r="A181" s="25" t="s">
        <v>276</v>
      </c>
      <c r="B181" s="3" t="s">
        <v>43</v>
      </c>
      <c r="C181" s="24" t="s">
        <v>27</v>
      </c>
      <c r="D181" s="24">
        <v>1</v>
      </c>
      <c r="E181" s="39">
        <v>15.092000000000001</v>
      </c>
      <c r="F181" s="39">
        <v>6.4896000000000003</v>
      </c>
      <c r="G181" s="39">
        <v>12.041</v>
      </c>
      <c r="H181" s="39">
        <v>9.0047999999999995</v>
      </c>
      <c r="I181" s="39">
        <v>4.3807147200000003</v>
      </c>
      <c r="J181" s="39">
        <v>13.286991764079936</v>
      </c>
      <c r="K181" s="39">
        <v>9.3674146384000014</v>
      </c>
      <c r="L181" s="39">
        <v>13.818471434643135</v>
      </c>
      <c r="M181" s="39">
        <v>9.7421112239359999</v>
      </c>
      <c r="N181" s="39">
        <f>E181+F181+H181+J181+L181</f>
        <v>57.691863198723077</v>
      </c>
      <c r="O181" s="39">
        <f>E181+G181+I181+K181+M181</f>
        <v>50.623240582336003</v>
      </c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  <c r="AA181" s="96"/>
      <c r="AB181" s="96"/>
      <c r="AC181" s="96"/>
      <c r="AD181" s="96"/>
      <c r="AE181" s="96"/>
      <c r="AF181" s="96"/>
      <c r="AG181" s="96"/>
      <c r="AH181" s="96"/>
      <c r="AI181" s="96"/>
      <c r="AJ181" s="96"/>
      <c r="AK181" s="96"/>
      <c r="AL181" s="96"/>
      <c r="AM181" s="96"/>
      <c r="AN181" s="96"/>
      <c r="AO181" s="96"/>
      <c r="AP181" s="96"/>
      <c r="AQ181" s="96"/>
      <c r="AR181" s="96"/>
      <c r="AS181" s="96"/>
      <c r="AT181" s="96"/>
      <c r="AU181" s="96"/>
      <c r="AV181" s="96"/>
      <c r="AW181" s="96"/>
      <c r="AX181" s="96"/>
      <c r="AY181" s="96"/>
      <c r="AZ181" s="96"/>
      <c r="BA181" s="96"/>
      <c r="BB181" s="96"/>
      <c r="BC181" s="96"/>
      <c r="BD181" s="96"/>
      <c r="BE181" s="96"/>
      <c r="BF181" s="96"/>
    </row>
    <row r="182" spans="1:58" s="20" customFormat="1" outlineLevel="1">
      <c r="A182" s="25" t="s">
        <v>277</v>
      </c>
      <c r="B182" s="3" t="s">
        <v>45</v>
      </c>
      <c r="C182" s="24" t="s">
        <v>27</v>
      </c>
      <c r="D182" s="24" t="s">
        <v>128</v>
      </c>
      <c r="E182" s="24" t="s">
        <v>128</v>
      </c>
      <c r="F182" s="24" t="s">
        <v>128</v>
      </c>
      <c r="G182" s="24" t="s">
        <v>128</v>
      </c>
      <c r="H182" s="24" t="s">
        <v>128</v>
      </c>
      <c r="I182" s="24" t="s">
        <v>128</v>
      </c>
      <c r="J182" s="24" t="s">
        <v>128</v>
      </c>
      <c r="K182" s="24" t="s">
        <v>128</v>
      </c>
      <c r="L182" s="24" t="s">
        <v>128</v>
      </c>
      <c r="M182" s="24" t="s">
        <v>128</v>
      </c>
      <c r="N182" s="24" t="s">
        <v>128</v>
      </c>
      <c r="O182" s="24" t="s">
        <v>128</v>
      </c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</row>
    <row r="183" spans="1:58" s="20" customFormat="1" outlineLevel="1">
      <c r="A183" s="25" t="s">
        <v>278</v>
      </c>
      <c r="B183" s="3" t="s">
        <v>47</v>
      </c>
      <c r="C183" s="24" t="s">
        <v>27</v>
      </c>
      <c r="D183" s="24" t="s">
        <v>128</v>
      </c>
      <c r="E183" s="24" t="s">
        <v>128</v>
      </c>
      <c r="F183" s="24" t="s">
        <v>128</v>
      </c>
      <c r="G183" s="24" t="s">
        <v>128</v>
      </c>
      <c r="H183" s="24" t="s">
        <v>128</v>
      </c>
      <c r="I183" s="24" t="s">
        <v>128</v>
      </c>
      <c r="J183" s="24" t="s">
        <v>128</v>
      </c>
      <c r="K183" s="24" t="s">
        <v>128</v>
      </c>
      <c r="L183" s="24" t="s">
        <v>128</v>
      </c>
      <c r="M183" s="24" t="s">
        <v>128</v>
      </c>
      <c r="N183" s="24" t="s">
        <v>128</v>
      </c>
      <c r="O183" s="24" t="s">
        <v>128</v>
      </c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</row>
    <row r="184" spans="1:58" s="20" customFormat="1" ht="31.5" outlineLevel="1">
      <c r="A184" s="25" t="s">
        <v>279</v>
      </c>
      <c r="B184" s="4" t="s">
        <v>49</v>
      </c>
      <c r="C184" s="24" t="s">
        <v>27</v>
      </c>
      <c r="D184" s="24" t="s">
        <v>128</v>
      </c>
      <c r="E184" s="24" t="s">
        <v>128</v>
      </c>
      <c r="F184" s="24" t="s">
        <v>128</v>
      </c>
      <c r="G184" s="24" t="s">
        <v>128</v>
      </c>
      <c r="H184" s="24" t="s">
        <v>128</v>
      </c>
      <c r="I184" s="24" t="s">
        <v>128</v>
      </c>
      <c r="J184" s="24" t="s">
        <v>128</v>
      </c>
      <c r="K184" s="24" t="s">
        <v>128</v>
      </c>
      <c r="L184" s="24" t="s">
        <v>128</v>
      </c>
      <c r="M184" s="24" t="s">
        <v>128</v>
      </c>
      <c r="N184" s="24" t="s">
        <v>128</v>
      </c>
      <c r="O184" s="24" t="s">
        <v>128</v>
      </c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96"/>
      <c r="AL184" s="96"/>
      <c r="AM184" s="96"/>
      <c r="AN184" s="96"/>
      <c r="AO184" s="96"/>
      <c r="AP184" s="96"/>
      <c r="AQ184" s="96"/>
      <c r="AR184" s="96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</row>
    <row r="185" spans="1:58" s="20" customFormat="1" outlineLevel="1">
      <c r="A185" s="25" t="s">
        <v>280</v>
      </c>
      <c r="B185" s="5" t="s">
        <v>51</v>
      </c>
      <c r="C185" s="24" t="s">
        <v>27</v>
      </c>
      <c r="D185" s="24" t="s">
        <v>128</v>
      </c>
      <c r="E185" s="24" t="s">
        <v>128</v>
      </c>
      <c r="F185" s="24" t="s">
        <v>128</v>
      </c>
      <c r="G185" s="24" t="s">
        <v>128</v>
      </c>
      <c r="H185" s="24" t="s">
        <v>128</v>
      </c>
      <c r="I185" s="24" t="s">
        <v>128</v>
      </c>
      <c r="J185" s="24" t="s">
        <v>128</v>
      </c>
      <c r="K185" s="24" t="s">
        <v>128</v>
      </c>
      <c r="L185" s="24" t="s">
        <v>128</v>
      </c>
      <c r="M185" s="24" t="s">
        <v>128</v>
      </c>
      <c r="N185" s="24" t="s">
        <v>128</v>
      </c>
      <c r="O185" s="24" t="s">
        <v>128</v>
      </c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</row>
    <row r="186" spans="1:58" s="20" customFormat="1" outlineLevel="1">
      <c r="A186" s="25" t="s">
        <v>281</v>
      </c>
      <c r="B186" s="5" t="s">
        <v>53</v>
      </c>
      <c r="C186" s="24" t="s">
        <v>27</v>
      </c>
      <c r="D186" s="24" t="s">
        <v>128</v>
      </c>
      <c r="E186" s="24" t="s">
        <v>128</v>
      </c>
      <c r="F186" s="24" t="s">
        <v>128</v>
      </c>
      <c r="G186" s="24" t="s">
        <v>128</v>
      </c>
      <c r="H186" s="24" t="s">
        <v>128</v>
      </c>
      <c r="I186" s="24" t="s">
        <v>128</v>
      </c>
      <c r="J186" s="24" t="s">
        <v>128</v>
      </c>
      <c r="K186" s="24" t="s">
        <v>128</v>
      </c>
      <c r="L186" s="24" t="s">
        <v>128</v>
      </c>
      <c r="M186" s="24" t="s">
        <v>128</v>
      </c>
      <c r="N186" s="24" t="s">
        <v>128</v>
      </c>
      <c r="O186" s="24" t="s">
        <v>128</v>
      </c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96"/>
      <c r="AG186" s="96"/>
      <c r="AH186" s="96"/>
      <c r="AI186" s="96"/>
      <c r="AJ186" s="96"/>
      <c r="AK186" s="96"/>
      <c r="AL186" s="96"/>
      <c r="AM186" s="96"/>
      <c r="AN186" s="96"/>
      <c r="AO186" s="96"/>
      <c r="AP186" s="96"/>
      <c r="AQ186" s="96"/>
      <c r="AR186" s="96"/>
      <c r="AS186" s="96"/>
      <c r="AT186" s="96"/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</row>
    <row r="187" spans="1:58" s="20" customFormat="1" ht="47.25" outlineLevel="1">
      <c r="A187" s="25" t="s">
        <v>282</v>
      </c>
      <c r="B187" s="6" t="s">
        <v>283</v>
      </c>
      <c r="C187" s="24" t="s">
        <v>27</v>
      </c>
      <c r="D187" s="24" t="s">
        <v>128</v>
      </c>
      <c r="E187" s="24" t="s">
        <v>128</v>
      </c>
      <c r="F187" s="24" t="s">
        <v>128</v>
      </c>
      <c r="G187" s="24" t="s">
        <v>128</v>
      </c>
      <c r="H187" s="24" t="s">
        <v>128</v>
      </c>
      <c r="I187" s="24" t="s">
        <v>128</v>
      </c>
      <c r="J187" s="24" t="s">
        <v>128</v>
      </c>
      <c r="K187" s="24" t="s">
        <v>128</v>
      </c>
      <c r="L187" s="24" t="s">
        <v>128</v>
      </c>
      <c r="M187" s="24" t="s">
        <v>128</v>
      </c>
      <c r="N187" s="24" t="s">
        <v>128</v>
      </c>
      <c r="O187" s="24" t="s">
        <v>128</v>
      </c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  <c r="AA187" s="96"/>
      <c r="AB187" s="96"/>
      <c r="AC187" s="96"/>
      <c r="AD187" s="96"/>
      <c r="AE187" s="96"/>
      <c r="AF187" s="96"/>
      <c r="AG187" s="96"/>
      <c r="AH187" s="96"/>
      <c r="AI187" s="96"/>
      <c r="AJ187" s="96"/>
      <c r="AK187" s="96"/>
      <c r="AL187" s="96"/>
      <c r="AM187" s="96"/>
      <c r="AN187" s="96"/>
      <c r="AO187" s="96"/>
      <c r="AP187" s="96"/>
      <c r="AQ187" s="96"/>
      <c r="AR187" s="96"/>
      <c r="AS187" s="96"/>
      <c r="AT187" s="96"/>
      <c r="AU187" s="96"/>
      <c r="AV187" s="96"/>
      <c r="AW187" s="96"/>
      <c r="AX187" s="96"/>
      <c r="AY187" s="96"/>
      <c r="AZ187" s="96"/>
      <c r="BA187" s="96"/>
      <c r="BB187" s="96"/>
      <c r="BC187" s="96"/>
      <c r="BD187" s="96"/>
      <c r="BE187" s="96"/>
      <c r="BF187" s="96"/>
    </row>
    <row r="188" spans="1:58" s="20" customFormat="1" outlineLevel="1">
      <c r="A188" s="25" t="s">
        <v>284</v>
      </c>
      <c r="B188" s="1" t="s">
        <v>285</v>
      </c>
      <c r="C188" s="24" t="s">
        <v>27</v>
      </c>
      <c r="D188" s="24" t="s">
        <v>128</v>
      </c>
      <c r="E188" s="24" t="s">
        <v>128</v>
      </c>
      <c r="F188" s="24" t="s">
        <v>128</v>
      </c>
      <c r="G188" s="24" t="s">
        <v>128</v>
      </c>
      <c r="H188" s="24" t="s">
        <v>128</v>
      </c>
      <c r="I188" s="24" t="s">
        <v>128</v>
      </c>
      <c r="J188" s="24" t="s">
        <v>128</v>
      </c>
      <c r="K188" s="24" t="s">
        <v>128</v>
      </c>
      <c r="L188" s="24" t="s">
        <v>128</v>
      </c>
      <c r="M188" s="24" t="s">
        <v>128</v>
      </c>
      <c r="N188" s="24" t="s">
        <v>128</v>
      </c>
      <c r="O188" s="24" t="s">
        <v>128</v>
      </c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  <c r="AA188" s="96"/>
      <c r="AB188" s="96"/>
      <c r="AC188" s="96"/>
      <c r="AD188" s="96"/>
      <c r="AE188" s="96"/>
      <c r="AF188" s="96"/>
      <c r="AG188" s="96"/>
      <c r="AH188" s="96"/>
      <c r="AI188" s="96"/>
      <c r="AJ188" s="96"/>
      <c r="AK188" s="96"/>
      <c r="AL188" s="96"/>
      <c r="AM188" s="96"/>
      <c r="AN188" s="96"/>
      <c r="AO188" s="96"/>
      <c r="AP188" s="96"/>
      <c r="AQ188" s="96"/>
      <c r="AR188" s="96"/>
      <c r="AS188" s="96"/>
      <c r="AT188" s="96"/>
      <c r="AU188" s="96"/>
      <c r="AV188" s="96"/>
      <c r="AW188" s="96"/>
      <c r="AX188" s="96"/>
      <c r="AY188" s="96"/>
      <c r="AZ188" s="96"/>
      <c r="BA188" s="96"/>
      <c r="BB188" s="96"/>
      <c r="BC188" s="96"/>
      <c r="BD188" s="96"/>
      <c r="BE188" s="96"/>
      <c r="BF188" s="96"/>
    </row>
    <row r="189" spans="1:58" s="20" customFormat="1" ht="31.5" outlineLevel="1">
      <c r="A189" s="25" t="s">
        <v>286</v>
      </c>
      <c r="B189" s="1" t="s">
        <v>287</v>
      </c>
      <c r="C189" s="24" t="s">
        <v>27</v>
      </c>
      <c r="D189" s="24" t="s">
        <v>128</v>
      </c>
      <c r="E189" s="24" t="s">
        <v>128</v>
      </c>
      <c r="F189" s="24" t="s">
        <v>128</v>
      </c>
      <c r="G189" s="24" t="s">
        <v>128</v>
      </c>
      <c r="H189" s="24" t="s">
        <v>128</v>
      </c>
      <c r="I189" s="24" t="s">
        <v>128</v>
      </c>
      <c r="J189" s="24" t="s">
        <v>128</v>
      </c>
      <c r="K189" s="24" t="s">
        <v>128</v>
      </c>
      <c r="L189" s="24" t="s">
        <v>128</v>
      </c>
      <c r="M189" s="24" t="s">
        <v>128</v>
      </c>
      <c r="N189" s="24" t="s">
        <v>128</v>
      </c>
      <c r="O189" s="24" t="s">
        <v>128</v>
      </c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  <c r="AA189" s="96"/>
      <c r="AB189" s="96"/>
      <c r="AC189" s="96"/>
      <c r="AD189" s="96"/>
      <c r="AE189" s="96"/>
      <c r="AF189" s="96"/>
      <c r="AG189" s="96"/>
      <c r="AH189" s="96"/>
      <c r="AI189" s="96"/>
      <c r="AJ189" s="96"/>
      <c r="AK189" s="96"/>
      <c r="AL189" s="96"/>
      <c r="AM189" s="96"/>
      <c r="AN189" s="96"/>
      <c r="AO189" s="96"/>
      <c r="AP189" s="96"/>
      <c r="AQ189" s="96"/>
      <c r="AR189" s="96"/>
      <c r="AS189" s="96"/>
      <c r="AT189" s="96"/>
      <c r="AU189" s="96"/>
      <c r="AV189" s="96"/>
      <c r="AW189" s="96"/>
      <c r="AX189" s="96"/>
      <c r="AY189" s="96"/>
      <c r="AZ189" s="96"/>
      <c r="BA189" s="96"/>
      <c r="BB189" s="96"/>
      <c r="BC189" s="96"/>
      <c r="BD189" s="96"/>
      <c r="BE189" s="96"/>
      <c r="BF189" s="96"/>
    </row>
    <row r="190" spans="1:58" s="20" customFormat="1" outlineLevel="1">
      <c r="A190" s="25" t="s">
        <v>288</v>
      </c>
      <c r="B190" s="3" t="s">
        <v>55</v>
      </c>
      <c r="C190" s="24" t="s">
        <v>27</v>
      </c>
      <c r="D190" s="24">
        <v>6</v>
      </c>
      <c r="E190" s="39">
        <v>6.2510000000000003</v>
      </c>
      <c r="F190" s="39">
        <v>7.7376000000000005</v>
      </c>
      <c r="G190" s="39">
        <v>6.641</v>
      </c>
      <c r="H190" s="39">
        <v>2.3633740799999998</v>
      </c>
      <c r="I190" s="39">
        <v>27.494982220000001</v>
      </c>
      <c r="J190" s="39">
        <v>7.4014723420777431</v>
      </c>
      <c r="K190" s="39">
        <v>18.728714929600002</v>
      </c>
      <c r="L190" s="39">
        <v>7.6975312357608541</v>
      </c>
      <c r="M190" s="39">
        <v>19.477863526784002</v>
      </c>
      <c r="N190" s="39">
        <f>E190+F190+H190+J190+L190</f>
        <v>31.4509776578386</v>
      </c>
      <c r="O190" s="39">
        <f>E190+G190+I190+K190+M190</f>
        <v>78.593560676384001</v>
      </c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  <c r="AA190" s="96"/>
      <c r="AB190" s="96"/>
      <c r="AC190" s="96"/>
      <c r="AD190" s="96"/>
      <c r="AE190" s="96"/>
      <c r="AF190" s="96"/>
      <c r="AG190" s="96"/>
      <c r="AH190" s="96"/>
      <c r="AI190" s="96"/>
      <c r="AJ190" s="96"/>
      <c r="AK190" s="96"/>
      <c r="AL190" s="96"/>
      <c r="AM190" s="96"/>
      <c r="AN190" s="96"/>
      <c r="AO190" s="96"/>
      <c r="AP190" s="96"/>
      <c r="AQ190" s="96"/>
      <c r="AR190" s="96"/>
      <c r="AS190" s="96"/>
      <c r="AT190" s="96"/>
      <c r="AU190" s="96"/>
      <c r="AV190" s="96"/>
      <c r="AW190" s="96"/>
      <c r="AX190" s="96"/>
      <c r="AY190" s="96"/>
      <c r="AZ190" s="96"/>
      <c r="BA190" s="96"/>
      <c r="BB190" s="96"/>
      <c r="BC190" s="96"/>
      <c r="BD190" s="96"/>
      <c r="BE190" s="96"/>
      <c r="BF190" s="96"/>
    </row>
    <row r="191" spans="1:58" s="32" customFormat="1" outlineLevel="1">
      <c r="A191" s="42" t="s">
        <v>289</v>
      </c>
      <c r="B191" s="48" t="s">
        <v>290</v>
      </c>
      <c r="C191" s="44" t="s">
        <v>27</v>
      </c>
      <c r="D191" s="45">
        <f t="shared" ref="D191:M191" si="26">D193+D198+D200+D201+D202+D204+D205+D206+D207+D208</f>
        <v>409.19839255000011</v>
      </c>
      <c r="E191" s="45">
        <f t="shared" si="26"/>
        <v>613.68415965999998</v>
      </c>
      <c r="F191" s="45">
        <f t="shared" si="26"/>
        <v>628.35254545610371</v>
      </c>
      <c r="G191" s="45">
        <f t="shared" si="26"/>
        <v>646.1213062249999</v>
      </c>
      <c r="H191" s="45">
        <f t="shared" si="26"/>
        <v>657.29653646968166</v>
      </c>
      <c r="I191" s="45">
        <f>I193+I198+I200+I201+I202+I204+I205+I206+I207+I208</f>
        <v>422.94528512481003</v>
      </c>
      <c r="J191" s="45">
        <f t="shared" si="26"/>
        <v>425.39975742222691</v>
      </c>
      <c r="K191" s="45">
        <f t="shared" si="26"/>
        <v>465.51300359495002</v>
      </c>
      <c r="L191" s="45">
        <f t="shared" si="26"/>
        <v>448.74008265746301</v>
      </c>
      <c r="M191" s="71">
        <f t="shared" si="26"/>
        <v>440.68118973614293</v>
      </c>
      <c r="N191" s="45">
        <f>E191+F191+H191+J191+L191</f>
        <v>2773.4730816654755</v>
      </c>
      <c r="O191" s="45">
        <f>E191+G191+I191+K191+M191</f>
        <v>2588.944944340903</v>
      </c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95"/>
      <c r="AQ191" s="95"/>
      <c r="AR191" s="95"/>
      <c r="AS191" s="95"/>
      <c r="AT191" s="95"/>
      <c r="AU191" s="95"/>
      <c r="AV191" s="95"/>
      <c r="AW191" s="95"/>
      <c r="AX191" s="95"/>
      <c r="AY191" s="95"/>
      <c r="AZ191" s="95"/>
      <c r="BA191" s="95"/>
      <c r="BB191" s="95"/>
      <c r="BC191" s="95"/>
      <c r="BD191" s="95"/>
      <c r="BE191" s="95"/>
      <c r="BF191" s="95"/>
    </row>
    <row r="192" spans="1:58" s="20" customFormat="1" outlineLevel="1">
      <c r="A192" s="25" t="s">
        <v>291</v>
      </c>
      <c r="B192" s="6" t="s">
        <v>292</v>
      </c>
      <c r="C192" s="24" t="s">
        <v>27</v>
      </c>
      <c r="D192" s="2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  <c r="AA192" s="96"/>
      <c r="AB192" s="96"/>
      <c r="AC192" s="96"/>
      <c r="AD192" s="96"/>
      <c r="AE192" s="96"/>
      <c r="AF192" s="96"/>
      <c r="AG192" s="96"/>
      <c r="AH192" s="96"/>
      <c r="AI192" s="96"/>
      <c r="AJ192" s="96"/>
      <c r="AK192" s="96"/>
      <c r="AL192" s="96"/>
      <c r="AM192" s="96"/>
      <c r="AN192" s="96"/>
      <c r="AO192" s="96"/>
      <c r="AP192" s="96"/>
      <c r="AQ192" s="96"/>
      <c r="AR192" s="96"/>
      <c r="AS192" s="96"/>
      <c r="AT192" s="96"/>
      <c r="AU192" s="96"/>
      <c r="AV192" s="96"/>
      <c r="AW192" s="96"/>
      <c r="AX192" s="96"/>
      <c r="AY192" s="96"/>
      <c r="AZ192" s="96"/>
      <c r="BA192" s="96"/>
      <c r="BB192" s="96"/>
      <c r="BC192" s="96"/>
      <c r="BD192" s="96"/>
      <c r="BE192" s="96"/>
      <c r="BF192" s="96"/>
    </row>
    <row r="193" spans="1:58" s="20" customFormat="1" outlineLevel="1">
      <c r="A193" s="25" t="s">
        <v>293</v>
      </c>
      <c r="B193" s="6" t="s">
        <v>294</v>
      </c>
      <c r="C193" s="24" t="s">
        <v>27</v>
      </c>
      <c r="D193" s="24">
        <f>D196</f>
        <v>65</v>
      </c>
      <c r="E193" s="39">
        <f t="shared" ref="E193:L193" si="27">E196</f>
        <v>77.53404836</v>
      </c>
      <c r="F193" s="39">
        <f t="shared" si="27"/>
        <v>66.603263999999996</v>
      </c>
      <c r="G193" s="39">
        <f>G196</f>
        <v>88.422465414160001</v>
      </c>
      <c r="H193" s="39">
        <f t="shared" si="27"/>
        <v>74.125133796</v>
      </c>
      <c r="I193" s="39">
        <f>I196</f>
        <v>94.814683520000003</v>
      </c>
      <c r="J193" s="39">
        <f t="shared" si="27"/>
        <v>91.317618287999991</v>
      </c>
      <c r="K193" s="39">
        <f>K196</f>
        <v>98.534520841800003</v>
      </c>
      <c r="L193" s="39">
        <f t="shared" si="27"/>
        <v>94.970323019519995</v>
      </c>
      <c r="M193" s="39">
        <f t="shared" ref="M193" si="28">M194+M195+M196</f>
        <v>73.970571468903586</v>
      </c>
      <c r="N193" s="39">
        <f>E193+F193+H193+J193+L193</f>
        <v>404.55038746352</v>
      </c>
      <c r="O193" s="39">
        <f>E193+G193+I193+K193+M193</f>
        <v>433.27628960486356</v>
      </c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  <c r="AK193" s="96"/>
      <c r="AL193" s="96"/>
      <c r="AM193" s="96"/>
      <c r="AN193" s="96"/>
      <c r="AO193" s="96"/>
      <c r="AP193" s="96"/>
      <c r="AQ193" s="96"/>
      <c r="AR193" s="96"/>
      <c r="AS193" s="96"/>
      <c r="AT193" s="96"/>
      <c r="AU193" s="96"/>
      <c r="AV193" s="96"/>
      <c r="AW193" s="96"/>
      <c r="AX193" s="96"/>
      <c r="AY193" s="96"/>
      <c r="AZ193" s="96"/>
      <c r="BA193" s="96"/>
      <c r="BB193" s="96"/>
      <c r="BC193" s="96"/>
      <c r="BD193" s="96"/>
      <c r="BE193" s="96"/>
      <c r="BF193" s="96"/>
    </row>
    <row r="194" spans="1:58" s="20" customFormat="1" outlineLevel="1">
      <c r="A194" s="25" t="s">
        <v>295</v>
      </c>
      <c r="B194" s="1" t="s">
        <v>296</v>
      </c>
      <c r="C194" s="24" t="s">
        <v>27</v>
      </c>
      <c r="D194" s="24" t="s">
        <v>128</v>
      </c>
      <c r="E194" s="38"/>
      <c r="F194" s="38"/>
      <c r="G194" s="38"/>
      <c r="H194" s="38"/>
      <c r="I194" s="38"/>
      <c r="J194" s="38"/>
      <c r="K194" s="64"/>
      <c r="L194" s="64"/>
      <c r="M194" s="64"/>
      <c r="N194" s="64"/>
      <c r="O194" s="64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  <c r="AK194" s="96"/>
      <c r="AL194" s="96"/>
      <c r="AM194" s="96"/>
      <c r="AN194" s="96"/>
      <c r="AO194" s="96"/>
      <c r="AP194" s="96"/>
      <c r="AQ194" s="96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</row>
    <row r="195" spans="1:58" s="20" customFormat="1" outlineLevel="1">
      <c r="A195" s="25" t="s">
        <v>297</v>
      </c>
      <c r="B195" s="1" t="s">
        <v>298</v>
      </c>
      <c r="C195" s="24" t="s">
        <v>27</v>
      </c>
      <c r="D195" s="24" t="s">
        <v>128</v>
      </c>
      <c r="E195" s="38"/>
      <c r="F195" s="38"/>
      <c r="G195" s="38"/>
      <c r="H195" s="38"/>
      <c r="I195" s="38"/>
      <c r="J195" s="38"/>
      <c r="K195" s="64"/>
      <c r="L195" s="64"/>
      <c r="M195" s="64"/>
      <c r="N195" s="64"/>
      <c r="O195" s="64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</row>
    <row r="196" spans="1:58" s="20" customFormat="1" outlineLevel="1">
      <c r="A196" s="25" t="s">
        <v>299</v>
      </c>
      <c r="B196" s="1" t="s">
        <v>300</v>
      </c>
      <c r="C196" s="24" t="s">
        <v>27</v>
      </c>
      <c r="D196" s="24">
        <v>65</v>
      </c>
      <c r="E196" s="39">
        <v>77.53404836</v>
      </c>
      <c r="F196" s="39">
        <v>66.603263999999996</v>
      </c>
      <c r="G196" s="39">
        <v>88.422465414160001</v>
      </c>
      <c r="H196" s="39">
        <v>74.125133796</v>
      </c>
      <c r="I196" s="39">
        <v>94.814683520000003</v>
      </c>
      <c r="J196" s="39">
        <v>91.317618287999991</v>
      </c>
      <c r="K196" s="39">
        <v>98.534520841800003</v>
      </c>
      <c r="L196" s="39">
        <v>94.970323019519995</v>
      </c>
      <c r="M196" s="39">
        <v>73.970571468903586</v>
      </c>
      <c r="N196" s="39">
        <f>E196+F196+H196+J196+L196</f>
        <v>404.55038746352</v>
      </c>
      <c r="O196" s="39">
        <f>E196+G196+I196+K196+M196</f>
        <v>433.27628960486356</v>
      </c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96"/>
      <c r="AG196" s="96"/>
      <c r="AH196" s="96"/>
      <c r="AI196" s="96"/>
      <c r="AJ196" s="96"/>
      <c r="AK196" s="96"/>
      <c r="AL196" s="96"/>
      <c r="AM196" s="96"/>
      <c r="AN196" s="96"/>
      <c r="AO196" s="96"/>
      <c r="AP196" s="96"/>
      <c r="AQ196" s="96"/>
      <c r="AR196" s="96"/>
      <c r="AS196" s="96"/>
      <c r="AT196" s="96"/>
      <c r="AU196" s="96"/>
      <c r="AV196" s="96"/>
      <c r="AW196" s="96"/>
      <c r="AX196" s="96"/>
      <c r="AY196" s="96"/>
      <c r="AZ196" s="96"/>
      <c r="BA196" s="96"/>
      <c r="BB196" s="96"/>
      <c r="BC196" s="96"/>
      <c r="BD196" s="96"/>
      <c r="BE196" s="96"/>
      <c r="BF196" s="96"/>
    </row>
    <row r="197" spans="1:58" s="20" customFormat="1" ht="31.5" outlineLevel="1">
      <c r="A197" s="25" t="s">
        <v>301</v>
      </c>
      <c r="B197" s="6" t="s">
        <v>302</v>
      </c>
      <c r="C197" s="24" t="s">
        <v>27</v>
      </c>
      <c r="D197" s="24" t="s">
        <v>128</v>
      </c>
      <c r="E197" s="24" t="s">
        <v>128</v>
      </c>
      <c r="F197" s="24" t="s">
        <v>128</v>
      </c>
      <c r="G197" s="24" t="s">
        <v>128</v>
      </c>
      <c r="H197" s="24" t="s">
        <v>128</v>
      </c>
      <c r="I197" s="24" t="s">
        <v>128</v>
      </c>
      <c r="J197" s="24" t="s">
        <v>128</v>
      </c>
      <c r="K197" s="24" t="s">
        <v>128</v>
      </c>
      <c r="L197" s="24" t="s">
        <v>128</v>
      </c>
      <c r="M197" s="24" t="s">
        <v>128</v>
      </c>
      <c r="N197" s="24" t="s">
        <v>128</v>
      </c>
      <c r="O197" s="24" t="s">
        <v>128</v>
      </c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6"/>
      <c r="BC197" s="96"/>
      <c r="BD197" s="96"/>
      <c r="BE197" s="96"/>
      <c r="BF197" s="96"/>
    </row>
    <row r="198" spans="1:58" s="20" customFormat="1" ht="31.5" outlineLevel="1">
      <c r="A198" s="25" t="s">
        <v>303</v>
      </c>
      <c r="B198" s="6" t="s">
        <v>304</v>
      </c>
      <c r="C198" s="24" t="s">
        <v>27</v>
      </c>
      <c r="D198" s="39">
        <v>116.697</v>
      </c>
      <c r="E198" s="39">
        <v>196.97568835999999</v>
      </c>
      <c r="F198" s="39">
        <v>205.10214399999998</v>
      </c>
      <c r="G198" s="39">
        <v>216.74807119999997</v>
      </c>
      <c r="H198" s="39">
        <v>203.00352139399999</v>
      </c>
      <c r="I198" s="39"/>
      <c r="J198" s="39"/>
      <c r="K198" s="39"/>
      <c r="L198" s="39"/>
      <c r="M198" s="39"/>
      <c r="N198" s="39"/>
      <c r="O198" s="39">
        <f>E198+G198+I198+K198+M198</f>
        <v>413.72375955999996</v>
      </c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  <c r="BB198" s="96"/>
      <c r="BC198" s="96"/>
      <c r="BD198" s="96"/>
      <c r="BE198" s="96"/>
      <c r="BF198" s="96"/>
    </row>
    <row r="199" spans="1:58" s="20" customFormat="1" outlineLevel="1">
      <c r="A199" s="25" t="s">
        <v>305</v>
      </c>
      <c r="B199" s="6" t="s">
        <v>306</v>
      </c>
      <c r="C199" s="24" t="s">
        <v>27</v>
      </c>
      <c r="D199" s="39" t="s">
        <v>128</v>
      </c>
      <c r="E199" s="39" t="s">
        <v>128</v>
      </c>
      <c r="F199" s="39" t="s">
        <v>128</v>
      </c>
      <c r="G199" s="39" t="s">
        <v>128</v>
      </c>
      <c r="H199" s="39" t="s">
        <v>128</v>
      </c>
      <c r="I199" s="39" t="s">
        <v>128</v>
      </c>
      <c r="J199" s="39" t="s">
        <v>128</v>
      </c>
      <c r="K199" s="39" t="s">
        <v>128</v>
      </c>
      <c r="L199" s="39" t="s">
        <v>128</v>
      </c>
      <c r="M199" s="39" t="s">
        <v>128</v>
      </c>
      <c r="N199" s="39" t="s">
        <v>128</v>
      </c>
      <c r="O199" s="39" t="s">
        <v>128</v>
      </c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  <c r="AQ199" s="96"/>
      <c r="AR199" s="96"/>
      <c r="AS199" s="96"/>
      <c r="AT199" s="96"/>
      <c r="AU199" s="96"/>
      <c r="AV199" s="96"/>
      <c r="AW199" s="96"/>
      <c r="AX199" s="96"/>
      <c r="AY199" s="96"/>
      <c r="AZ199" s="96"/>
      <c r="BA199" s="96"/>
      <c r="BB199" s="96"/>
      <c r="BC199" s="96"/>
      <c r="BD199" s="96"/>
      <c r="BE199" s="96"/>
      <c r="BF199" s="96"/>
    </row>
    <row r="200" spans="1:58" s="20" customFormat="1" outlineLevel="1">
      <c r="A200" s="25" t="s">
        <v>307</v>
      </c>
      <c r="B200" s="6" t="s">
        <v>308</v>
      </c>
      <c r="C200" s="24" t="s">
        <v>27</v>
      </c>
      <c r="D200" s="39">
        <v>91.745000000000005</v>
      </c>
      <c r="E200" s="39">
        <v>112.97080593</v>
      </c>
      <c r="F200" s="39">
        <v>143.52000000000001</v>
      </c>
      <c r="G200" s="39">
        <v>118.98399999999999</v>
      </c>
      <c r="H200" s="39">
        <v>148.23154010304444</v>
      </c>
      <c r="I200" s="39">
        <v>134.3493727176361</v>
      </c>
      <c r="J200" s="39">
        <v>149.11186584636903</v>
      </c>
      <c r="K200" s="39">
        <v>156.59188102177231</v>
      </c>
      <c r="L200" s="39">
        <v>159.524124510528</v>
      </c>
      <c r="M200" s="39">
        <v>163.90521390687047</v>
      </c>
      <c r="N200" s="39">
        <f>E200+F200+H200+J200+L200</f>
        <v>713.35833638994154</v>
      </c>
      <c r="O200" s="39">
        <f t="shared" ref="O200:O206" si="29">E200+G200+I200+K200+M200</f>
        <v>686.80127357627885</v>
      </c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  <c r="AA200" s="96"/>
      <c r="AB200" s="96"/>
      <c r="AC200" s="96"/>
      <c r="AD200" s="96"/>
      <c r="AE200" s="96"/>
      <c r="AF200" s="96"/>
      <c r="AG200" s="96"/>
      <c r="AH200" s="96"/>
      <c r="AI200" s="96"/>
      <c r="AJ200" s="96"/>
      <c r="AK200" s="96"/>
      <c r="AL200" s="96"/>
      <c r="AM200" s="96"/>
      <c r="AN200" s="96"/>
      <c r="AO200" s="96"/>
      <c r="AP200" s="96"/>
      <c r="AQ200" s="96"/>
      <c r="AR200" s="96"/>
      <c r="AS200" s="96"/>
      <c r="AT200" s="96"/>
      <c r="AU200" s="96"/>
      <c r="AV200" s="96"/>
      <c r="AW200" s="96"/>
      <c r="AX200" s="96"/>
      <c r="AY200" s="96"/>
      <c r="AZ200" s="96"/>
      <c r="BA200" s="96"/>
      <c r="BB200" s="96"/>
      <c r="BC200" s="96"/>
      <c r="BD200" s="96"/>
      <c r="BE200" s="96"/>
      <c r="BF200" s="96"/>
    </row>
    <row r="201" spans="1:58" s="20" customFormat="1" outlineLevel="1">
      <c r="A201" s="25" t="s">
        <v>309</v>
      </c>
      <c r="B201" s="6" t="s">
        <v>310</v>
      </c>
      <c r="C201" s="24" t="s">
        <v>27</v>
      </c>
      <c r="D201" s="39">
        <v>20.73</v>
      </c>
      <c r="E201" s="39">
        <v>21.560665820000001</v>
      </c>
      <c r="F201" s="39">
        <v>51.929280000000006</v>
      </c>
      <c r="G201" s="39">
        <v>25.055299999999999</v>
      </c>
      <c r="H201" s="39">
        <v>45.06238819132551</v>
      </c>
      <c r="I201" s="39">
        <v>48.017192022108645</v>
      </c>
      <c r="J201" s="39">
        <v>45.330007217296185</v>
      </c>
      <c r="K201" s="39">
        <v>47.603931830618784</v>
      </c>
      <c r="L201" s="39">
        <v>48.464933851200392</v>
      </c>
      <c r="M201" s="39">
        <v>49.827185027688621</v>
      </c>
      <c r="N201" s="39">
        <f t="shared" ref="N201:N208" si="30">E201+F201+H201+J201+L201</f>
        <v>212.34727507982208</v>
      </c>
      <c r="O201" s="39">
        <f t="shared" si="29"/>
        <v>192.06427470041604</v>
      </c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  <c r="AA201" s="96"/>
      <c r="AB201" s="96"/>
      <c r="AC201" s="96"/>
      <c r="AD201" s="96"/>
      <c r="AE201" s="96"/>
      <c r="AF201" s="96"/>
      <c r="AG201" s="96"/>
      <c r="AH201" s="96"/>
      <c r="AI201" s="96"/>
      <c r="AJ201" s="96"/>
      <c r="AK201" s="96"/>
      <c r="AL201" s="96"/>
      <c r="AM201" s="96"/>
      <c r="AN201" s="96"/>
      <c r="AO201" s="96"/>
      <c r="AP201" s="96"/>
      <c r="AQ201" s="96"/>
      <c r="AR201" s="96"/>
      <c r="AS201" s="96"/>
      <c r="AT201" s="96"/>
      <c r="AU201" s="96"/>
      <c r="AV201" s="96"/>
      <c r="AW201" s="96"/>
      <c r="AX201" s="96"/>
      <c r="AY201" s="96"/>
      <c r="AZ201" s="96"/>
      <c r="BA201" s="96"/>
      <c r="BB201" s="96"/>
      <c r="BC201" s="96"/>
      <c r="BD201" s="96"/>
      <c r="BE201" s="96"/>
      <c r="BF201" s="96"/>
    </row>
    <row r="202" spans="1:58" s="20" customFormat="1" outlineLevel="1">
      <c r="A202" s="25" t="s">
        <v>311</v>
      </c>
      <c r="B202" s="6" t="s">
        <v>312</v>
      </c>
      <c r="C202" s="24" t="s">
        <v>27</v>
      </c>
      <c r="D202" s="39">
        <v>35.540999999999997</v>
      </c>
      <c r="E202" s="39">
        <v>80.77234473</v>
      </c>
      <c r="F202" s="39">
        <v>113.08541447747783</v>
      </c>
      <c r="G202" s="39">
        <v>111.4637</v>
      </c>
      <c r="H202" s="39">
        <v>121.2132465711346</v>
      </c>
      <c r="I202" s="39">
        <v>66.669018295065257</v>
      </c>
      <c r="J202" s="39">
        <v>74.960116059362974</v>
      </c>
      <c r="K202" s="39">
        <v>98.67088610103265</v>
      </c>
      <c r="L202" s="39">
        <v>79.412216886124355</v>
      </c>
      <c r="M202" s="39">
        <v>92.315932480039919</v>
      </c>
      <c r="N202" s="39">
        <f t="shared" si="30"/>
        <v>469.44333872409982</v>
      </c>
      <c r="O202" s="39">
        <f t="shared" si="29"/>
        <v>449.89188160613782</v>
      </c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  <c r="AA202" s="96"/>
      <c r="AB202" s="96"/>
      <c r="AC202" s="96"/>
      <c r="AD202" s="96"/>
      <c r="AE202" s="96"/>
      <c r="AF202" s="96"/>
      <c r="AG202" s="96"/>
      <c r="AH202" s="96"/>
      <c r="AI202" s="96"/>
      <c r="AJ202" s="96"/>
      <c r="AK202" s="96"/>
      <c r="AL202" s="96"/>
      <c r="AM202" s="96"/>
      <c r="AN202" s="96"/>
      <c r="AO202" s="96"/>
      <c r="AP202" s="96"/>
      <c r="AQ202" s="96"/>
      <c r="AR202" s="96"/>
      <c r="AS202" s="96"/>
      <c r="AT202" s="96"/>
      <c r="AU202" s="96"/>
      <c r="AV202" s="96"/>
      <c r="AW202" s="96"/>
      <c r="AX202" s="96"/>
      <c r="AY202" s="96"/>
      <c r="AZ202" s="96"/>
      <c r="BA202" s="96"/>
      <c r="BB202" s="96"/>
      <c r="BC202" s="96"/>
      <c r="BD202" s="96"/>
      <c r="BE202" s="96"/>
      <c r="BF202" s="96"/>
    </row>
    <row r="203" spans="1:58" s="20" customFormat="1" outlineLevel="1">
      <c r="A203" s="25" t="s">
        <v>313</v>
      </c>
      <c r="B203" s="1" t="s">
        <v>314</v>
      </c>
      <c r="C203" s="24" t="s">
        <v>27</v>
      </c>
      <c r="D203" s="39">
        <v>11.613</v>
      </c>
      <c r="E203" s="39">
        <v>6.4583625800000002</v>
      </c>
      <c r="F203" s="39">
        <v>6.0683524516492424</v>
      </c>
      <c r="G203" s="39">
        <v>6.4583625800000002</v>
      </c>
      <c r="H203" s="39">
        <v>13.070396272</v>
      </c>
      <c r="I203" s="39">
        <v>9.207121952866709</v>
      </c>
      <c r="J203" s="39">
        <v>7.9290932987960741</v>
      </c>
      <c r="K203" s="39">
        <v>19.935711091419268</v>
      </c>
      <c r="L203" s="39">
        <v>7.9001465726799598</v>
      </c>
      <c r="M203" s="39">
        <v>12.719748527184807</v>
      </c>
      <c r="N203" s="39">
        <f t="shared" si="30"/>
        <v>41.426351175125276</v>
      </c>
      <c r="O203" s="39">
        <f t="shared" si="29"/>
        <v>54.779306731470783</v>
      </c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  <c r="AA203" s="96"/>
      <c r="AB203" s="96"/>
      <c r="AC203" s="96"/>
      <c r="AD203" s="96"/>
      <c r="AE203" s="96"/>
      <c r="AF203" s="96"/>
      <c r="AG203" s="96"/>
      <c r="AH203" s="96"/>
      <c r="AI203" s="96"/>
      <c r="AJ203" s="96"/>
      <c r="AK203" s="96"/>
      <c r="AL203" s="96"/>
      <c r="AM203" s="96"/>
      <c r="AN203" s="96"/>
      <c r="AO203" s="96"/>
      <c r="AP203" s="96"/>
      <c r="AQ203" s="96"/>
      <c r="AR203" s="96"/>
      <c r="AS203" s="96"/>
      <c r="AT203" s="96"/>
      <c r="AU203" s="96"/>
      <c r="AV203" s="96"/>
      <c r="AW203" s="96"/>
      <c r="AX203" s="96"/>
      <c r="AY203" s="96"/>
      <c r="AZ203" s="96"/>
      <c r="BA203" s="96"/>
      <c r="BB203" s="96"/>
      <c r="BC203" s="96"/>
      <c r="BD203" s="96"/>
      <c r="BE203" s="96"/>
      <c r="BF203" s="96"/>
    </row>
    <row r="204" spans="1:58" s="20" customFormat="1" outlineLevel="1">
      <c r="A204" s="25" t="s">
        <v>315</v>
      </c>
      <c r="B204" s="6" t="s">
        <v>316</v>
      </c>
      <c r="C204" s="24" t="s">
        <v>27</v>
      </c>
      <c r="D204" s="39">
        <v>8.4073200000000003</v>
      </c>
      <c r="E204" s="39">
        <v>42.204759559999999</v>
      </c>
      <c r="F204" s="39">
        <v>7.9121971968000011</v>
      </c>
      <c r="G204" s="39">
        <v>17.719247679999995</v>
      </c>
      <c r="H204" s="39">
        <v>28.600000923594543</v>
      </c>
      <c r="I204" s="39">
        <v>15.952423120000001</v>
      </c>
      <c r="J204" s="39">
        <v>27.081953905417503</v>
      </c>
      <c r="K204" s="39">
        <v>24.764394631539567</v>
      </c>
      <c r="L204" s="39">
        <v>27.587579741017866</v>
      </c>
      <c r="M204" s="39">
        <v>17.880706070034829</v>
      </c>
      <c r="N204" s="39">
        <f t="shared" si="30"/>
        <v>133.38649132682991</v>
      </c>
      <c r="O204" s="39">
        <f t="shared" si="29"/>
        <v>118.52153106157441</v>
      </c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  <c r="AA204" s="96"/>
      <c r="AB204" s="96"/>
      <c r="AC204" s="96"/>
      <c r="AD204" s="96"/>
      <c r="AE204" s="96"/>
      <c r="AF204" s="96"/>
      <c r="AG204" s="96"/>
      <c r="AH204" s="96"/>
      <c r="AI204" s="96"/>
      <c r="AJ204" s="96"/>
      <c r="AK204" s="96"/>
      <c r="AL204" s="96"/>
      <c r="AM204" s="96"/>
      <c r="AN204" s="96"/>
      <c r="AO204" s="96"/>
      <c r="AP204" s="96"/>
      <c r="AQ204" s="96"/>
      <c r="AR204" s="96"/>
      <c r="AS204" s="96"/>
      <c r="AT204" s="96"/>
      <c r="AU204" s="96"/>
      <c r="AV204" s="96"/>
      <c r="AW204" s="96"/>
      <c r="AX204" s="96"/>
      <c r="AY204" s="96"/>
      <c r="AZ204" s="96"/>
      <c r="BA204" s="96"/>
      <c r="BB204" s="96"/>
      <c r="BC204" s="96"/>
      <c r="BD204" s="96"/>
      <c r="BE204" s="96"/>
      <c r="BF204" s="96"/>
    </row>
    <row r="205" spans="1:58" s="20" customFormat="1" outlineLevel="1">
      <c r="A205" s="25" t="s">
        <v>317</v>
      </c>
      <c r="B205" s="6" t="s">
        <v>318</v>
      </c>
      <c r="C205" s="24" t="s">
        <v>27</v>
      </c>
      <c r="D205" s="39">
        <v>5.4499200000000032</v>
      </c>
      <c r="E205" s="39">
        <v>3.2310311700000001</v>
      </c>
      <c r="F205" s="39">
        <v>15.350917767544331</v>
      </c>
      <c r="G205" s="39">
        <v>41.43068684584</v>
      </c>
      <c r="H205" s="39">
        <v>11.928049113605937</v>
      </c>
      <c r="I205" s="39">
        <v>40.783475199999998</v>
      </c>
      <c r="J205" s="39">
        <v>14.686795859082295</v>
      </c>
      <c r="K205" s="39">
        <v>14.931575790066999</v>
      </c>
      <c r="L205" s="39">
        <v>15.143138155071137</v>
      </c>
      <c r="M205" s="39">
        <v>15.395523790988991</v>
      </c>
      <c r="N205" s="39">
        <f t="shared" si="30"/>
        <v>60.339932065303699</v>
      </c>
      <c r="O205" s="39">
        <f t="shared" si="29"/>
        <v>115.77229279689598</v>
      </c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96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</row>
    <row r="206" spans="1:58" s="20" customFormat="1" outlineLevel="1">
      <c r="A206" s="25" t="s">
        <v>319</v>
      </c>
      <c r="B206" s="6" t="s">
        <v>320</v>
      </c>
      <c r="C206" s="24" t="s">
        <v>27</v>
      </c>
      <c r="D206" s="39">
        <v>3.028395E-2</v>
      </c>
      <c r="E206" s="39">
        <v>5.4511110000000002E-2</v>
      </c>
      <c r="F206" s="39">
        <v>0.35517580800000004</v>
      </c>
      <c r="G206" s="39">
        <v>5.4511110000000002E-2</v>
      </c>
      <c r="H206" s="39">
        <v>7.1999999999999995E-2</v>
      </c>
      <c r="I206" s="39">
        <v>7.1999999999999995E-2</v>
      </c>
      <c r="J206" s="39">
        <v>7.1999999999999995E-2</v>
      </c>
      <c r="K206" s="39">
        <v>7.1999999999999995E-2</v>
      </c>
      <c r="L206" s="39">
        <v>7.1999999999999995E-2</v>
      </c>
      <c r="M206" s="39">
        <v>7.1999999999999995E-2</v>
      </c>
      <c r="N206" s="39">
        <f t="shared" si="30"/>
        <v>0.62568691799999998</v>
      </c>
      <c r="O206" s="39">
        <f t="shared" si="29"/>
        <v>0.32502222000000003</v>
      </c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</row>
    <row r="207" spans="1:58" s="20" customFormat="1" ht="47.25" outlineLevel="1">
      <c r="A207" s="25" t="s">
        <v>321</v>
      </c>
      <c r="B207" s="6" t="s">
        <v>322</v>
      </c>
      <c r="C207" s="24" t="s">
        <v>27</v>
      </c>
      <c r="D207" s="39">
        <v>9.3053104999999992</v>
      </c>
      <c r="E207" s="39">
        <v>8.0727976399999992</v>
      </c>
      <c r="F207" s="39">
        <v>3.1117522062814702</v>
      </c>
      <c r="G207" s="39">
        <v>10.71945517</v>
      </c>
      <c r="H207" s="39"/>
      <c r="I207" s="39">
        <v>10.752120250000001</v>
      </c>
      <c r="J207" s="39"/>
      <c r="K207" s="39"/>
      <c r="L207" s="39"/>
      <c r="M207" s="39"/>
      <c r="N207" s="39"/>
      <c r="O207" s="39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  <c r="AA207" s="96"/>
      <c r="AB207" s="96"/>
      <c r="AC207" s="96"/>
      <c r="AD207" s="96"/>
      <c r="AE207" s="96"/>
      <c r="AF207" s="96"/>
      <c r="AG207" s="96"/>
      <c r="AH207" s="96"/>
      <c r="AI207" s="96"/>
      <c r="AJ207" s="96"/>
      <c r="AK207" s="96"/>
      <c r="AL207" s="96"/>
      <c r="AM207" s="96"/>
      <c r="AN207" s="96"/>
      <c r="AO207" s="96"/>
      <c r="AP207" s="96"/>
      <c r="AQ207" s="96"/>
      <c r="AR207" s="96"/>
      <c r="AS207" s="96"/>
      <c r="AT207" s="96"/>
      <c r="AU207" s="96"/>
      <c r="AV207" s="96"/>
      <c r="AW207" s="96"/>
      <c r="AX207" s="96"/>
      <c r="AY207" s="96"/>
      <c r="AZ207" s="96"/>
      <c r="BA207" s="96"/>
      <c r="BB207" s="96"/>
      <c r="BC207" s="96"/>
      <c r="BD207" s="96"/>
      <c r="BE207" s="96"/>
      <c r="BF207" s="96"/>
    </row>
    <row r="208" spans="1:58" s="20" customFormat="1" outlineLevel="1">
      <c r="A208" s="25" t="s">
        <v>323</v>
      </c>
      <c r="B208" s="6" t="s">
        <v>324</v>
      </c>
      <c r="C208" s="24" t="s">
        <v>27</v>
      </c>
      <c r="D208" s="39">
        <v>56.292558100000008</v>
      </c>
      <c r="E208" s="39">
        <v>70.307506979999943</v>
      </c>
      <c r="F208" s="39">
        <v>21.382400000000001</v>
      </c>
      <c r="G208" s="39">
        <v>15.523868804999999</v>
      </c>
      <c r="H208" s="39">
        <v>25.06065637697661</v>
      </c>
      <c r="I208" s="39">
        <v>11.535</v>
      </c>
      <c r="J208" s="39">
        <v>22.839400246698943</v>
      </c>
      <c r="K208" s="39">
        <v>24.343813378119783</v>
      </c>
      <c r="L208" s="39">
        <v>23.565766494001231</v>
      </c>
      <c r="M208" s="39">
        <v>27.314056991616514</v>
      </c>
      <c r="N208" s="39">
        <f t="shared" si="30"/>
        <v>163.15573009767672</v>
      </c>
      <c r="O208" s="39">
        <f>E208+G208+I208+K208+M208</f>
        <v>149.02424615473626</v>
      </c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  <c r="AA208" s="96"/>
      <c r="AB208" s="96"/>
      <c r="AC208" s="96"/>
      <c r="AD208" s="96"/>
      <c r="AE208" s="96"/>
      <c r="AF208" s="96"/>
      <c r="AG208" s="96"/>
      <c r="AH208" s="96"/>
      <c r="AI208" s="96"/>
      <c r="AJ208" s="96"/>
      <c r="AK208" s="96"/>
      <c r="AL208" s="96"/>
      <c r="AM208" s="96"/>
      <c r="AN208" s="96"/>
      <c r="AO208" s="96"/>
      <c r="AP208" s="96"/>
      <c r="AQ208" s="96"/>
      <c r="AR208" s="96"/>
      <c r="AS208" s="96"/>
      <c r="AT208" s="96"/>
      <c r="AU208" s="96"/>
      <c r="AV208" s="96"/>
      <c r="AW208" s="96"/>
      <c r="AX208" s="96"/>
      <c r="AY208" s="96"/>
      <c r="AZ208" s="96"/>
      <c r="BA208" s="96"/>
      <c r="BB208" s="96"/>
      <c r="BC208" s="96"/>
      <c r="BD208" s="96"/>
      <c r="BE208" s="96"/>
      <c r="BF208" s="96"/>
    </row>
    <row r="209" spans="1:58" s="32" customFormat="1" ht="26.25" customHeight="1" outlineLevel="1">
      <c r="A209" s="42" t="s">
        <v>325</v>
      </c>
      <c r="B209" s="48" t="s">
        <v>326</v>
      </c>
      <c r="C209" s="44" t="s">
        <v>27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  <c r="BA209" s="95"/>
      <c r="BB209" s="95"/>
      <c r="BC209" s="95"/>
      <c r="BD209" s="95"/>
      <c r="BE209" s="95"/>
      <c r="BF209" s="95"/>
    </row>
    <row r="210" spans="1:58" s="20" customFormat="1" outlineLevel="1">
      <c r="A210" s="25" t="s">
        <v>327</v>
      </c>
      <c r="B210" s="6" t="s">
        <v>328</v>
      </c>
      <c r="C210" s="24" t="s">
        <v>27</v>
      </c>
      <c r="D210" s="24" t="s">
        <v>128</v>
      </c>
      <c r="E210" s="24" t="s">
        <v>128</v>
      </c>
      <c r="F210" s="24" t="s">
        <v>128</v>
      </c>
      <c r="G210" s="24" t="s">
        <v>128</v>
      </c>
      <c r="H210" s="24" t="s">
        <v>128</v>
      </c>
      <c r="I210" s="24" t="s">
        <v>128</v>
      </c>
      <c r="J210" s="24" t="s">
        <v>128</v>
      </c>
      <c r="K210" s="24" t="s">
        <v>128</v>
      </c>
      <c r="L210" s="24" t="s">
        <v>128</v>
      </c>
      <c r="M210" s="24" t="s">
        <v>128</v>
      </c>
      <c r="N210" s="24" t="s">
        <v>128</v>
      </c>
      <c r="O210" s="24" t="s">
        <v>128</v>
      </c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  <c r="AA210" s="96"/>
      <c r="AB210" s="96"/>
      <c r="AC210" s="96"/>
      <c r="AD210" s="96"/>
      <c r="AE210" s="96"/>
      <c r="AF210" s="96"/>
      <c r="AG210" s="96"/>
      <c r="AH210" s="96"/>
      <c r="AI210" s="96"/>
      <c r="AJ210" s="96"/>
      <c r="AK210" s="96"/>
      <c r="AL210" s="96"/>
      <c r="AM210" s="96"/>
      <c r="AN210" s="96"/>
      <c r="AO210" s="96"/>
      <c r="AP210" s="96"/>
      <c r="AQ210" s="96"/>
      <c r="AR210" s="96"/>
      <c r="AS210" s="96"/>
      <c r="AT210" s="96"/>
      <c r="AU210" s="96"/>
      <c r="AV210" s="96"/>
      <c r="AW210" s="96"/>
      <c r="AX210" s="96"/>
      <c r="AY210" s="96"/>
      <c r="AZ210" s="96"/>
      <c r="BA210" s="96"/>
      <c r="BB210" s="96"/>
      <c r="BC210" s="96"/>
      <c r="BD210" s="96"/>
      <c r="BE210" s="96"/>
      <c r="BF210" s="96"/>
    </row>
    <row r="211" spans="1:58" s="20" customFormat="1" ht="31.5" outlineLevel="1">
      <c r="A211" s="25" t="s">
        <v>329</v>
      </c>
      <c r="B211" s="6" t="s">
        <v>330</v>
      </c>
      <c r="C211" s="24" t="s">
        <v>27</v>
      </c>
      <c r="D211" s="24" t="s">
        <v>128</v>
      </c>
      <c r="E211" s="24" t="s">
        <v>128</v>
      </c>
      <c r="F211" s="24" t="s">
        <v>128</v>
      </c>
      <c r="G211" s="24" t="s">
        <v>128</v>
      </c>
      <c r="H211" s="24" t="s">
        <v>128</v>
      </c>
      <c r="I211" s="24" t="s">
        <v>128</v>
      </c>
      <c r="J211" s="24" t="s">
        <v>128</v>
      </c>
      <c r="K211" s="24" t="s">
        <v>128</v>
      </c>
      <c r="L211" s="24" t="s">
        <v>128</v>
      </c>
      <c r="M211" s="24" t="s">
        <v>128</v>
      </c>
      <c r="N211" s="24" t="s">
        <v>128</v>
      </c>
      <c r="O211" s="24" t="s">
        <v>128</v>
      </c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  <c r="AA211" s="96"/>
      <c r="AB211" s="96"/>
      <c r="AC211" s="96"/>
      <c r="AD211" s="96"/>
      <c r="AE211" s="96"/>
      <c r="AF211" s="96"/>
      <c r="AG211" s="96"/>
      <c r="AH211" s="96"/>
      <c r="AI211" s="96"/>
      <c r="AJ211" s="96"/>
      <c r="AK211" s="96"/>
      <c r="AL211" s="96"/>
      <c r="AM211" s="96"/>
      <c r="AN211" s="96"/>
      <c r="AO211" s="96"/>
      <c r="AP211" s="96"/>
      <c r="AQ211" s="96"/>
      <c r="AR211" s="96"/>
      <c r="AS211" s="96"/>
      <c r="AT211" s="96"/>
      <c r="AU211" s="96"/>
      <c r="AV211" s="96"/>
      <c r="AW211" s="96"/>
      <c r="AX211" s="96"/>
      <c r="AY211" s="96"/>
      <c r="AZ211" s="96"/>
      <c r="BA211" s="96"/>
      <c r="BB211" s="96"/>
      <c r="BC211" s="96"/>
      <c r="BD211" s="96"/>
      <c r="BE211" s="96"/>
      <c r="BF211" s="96"/>
    </row>
    <row r="212" spans="1:58" s="20" customFormat="1" ht="34.5" customHeight="1" outlineLevel="1">
      <c r="A212" s="25" t="s">
        <v>331</v>
      </c>
      <c r="B212" s="1" t="s">
        <v>332</v>
      </c>
      <c r="C212" s="24" t="s">
        <v>27</v>
      </c>
      <c r="D212" s="24" t="s">
        <v>128</v>
      </c>
      <c r="E212" s="24" t="s">
        <v>128</v>
      </c>
      <c r="F212" s="24" t="s">
        <v>128</v>
      </c>
      <c r="G212" s="24" t="s">
        <v>128</v>
      </c>
      <c r="H212" s="24" t="s">
        <v>128</v>
      </c>
      <c r="I212" s="24" t="s">
        <v>128</v>
      </c>
      <c r="J212" s="24" t="s">
        <v>128</v>
      </c>
      <c r="K212" s="24" t="s">
        <v>128</v>
      </c>
      <c r="L212" s="24" t="s">
        <v>128</v>
      </c>
      <c r="M212" s="24" t="s">
        <v>128</v>
      </c>
      <c r="N212" s="24" t="s">
        <v>128</v>
      </c>
      <c r="O212" s="24" t="s">
        <v>128</v>
      </c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  <c r="AA212" s="96"/>
      <c r="AB212" s="96"/>
      <c r="AC212" s="96"/>
      <c r="AD212" s="96"/>
      <c r="AE212" s="96"/>
      <c r="AF212" s="96"/>
      <c r="AG212" s="96"/>
      <c r="AH212" s="96"/>
      <c r="AI212" s="96"/>
      <c r="AJ212" s="96"/>
      <c r="AK212" s="96"/>
      <c r="AL212" s="96"/>
      <c r="AM212" s="96"/>
      <c r="AN212" s="96"/>
      <c r="AO212" s="96"/>
      <c r="AP212" s="96"/>
      <c r="AQ212" s="96"/>
      <c r="AR212" s="96"/>
      <c r="AS212" s="96"/>
      <c r="AT212" s="96"/>
      <c r="AU212" s="96"/>
      <c r="AV212" s="96"/>
      <c r="AW212" s="96"/>
      <c r="AX212" s="96"/>
      <c r="AY212" s="96"/>
      <c r="AZ212" s="96"/>
      <c r="BA212" s="96"/>
      <c r="BB212" s="96"/>
      <c r="BC212" s="96"/>
      <c r="BD212" s="96"/>
      <c r="BE212" s="96"/>
      <c r="BF212" s="96"/>
    </row>
    <row r="213" spans="1:58" s="20" customFormat="1" outlineLevel="1">
      <c r="A213" s="25" t="s">
        <v>333</v>
      </c>
      <c r="B213" s="7" t="s">
        <v>334</v>
      </c>
      <c r="C213" s="24" t="s">
        <v>27</v>
      </c>
      <c r="D213" s="24" t="s">
        <v>128</v>
      </c>
      <c r="E213" s="24" t="s">
        <v>128</v>
      </c>
      <c r="F213" s="24" t="s">
        <v>128</v>
      </c>
      <c r="G213" s="24" t="s">
        <v>128</v>
      </c>
      <c r="H213" s="24" t="s">
        <v>128</v>
      </c>
      <c r="I213" s="24" t="s">
        <v>128</v>
      </c>
      <c r="J213" s="24" t="s">
        <v>128</v>
      </c>
      <c r="K213" s="24" t="s">
        <v>128</v>
      </c>
      <c r="L213" s="24" t="s">
        <v>128</v>
      </c>
      <c r="M213" s="24" t="s">
        <v>128</v>
      </c>
      <c r="N213" s="24" t="s">
        <v>128</v>
      </c>
      <c r="O213" s="24" t="s">
        <v>128</v>
      </c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  <c r="AA213" s="96"/>
      <c r="AB213" s="96"/>
      <c r="AC213" s="96"/>
      <c r="AD213" s="96"/>
      <c r="AE213" s="96"/>
      <c r="AF213" s="96"/>
      <c r="AG213" s="96"/>
      <c r="AH213" s="96"/>
      <c r="AI213" s="96"/>
      <c r="AJ213" s="96"/>
      <c r="AK213" s="96"/>
      <c r="AL213" s="96"/>
      <c r="AM213" s="96"/>
      <c r="AN213" s="96"/>
      <c r="AO213" s="96"/>
      <c r="AP213" s="96"/>
      <c r="AQ213" s="96"/>
      <c r="AR213" s="96"/>
      <c r="AS213" s="96"/>
      <c r="AT213" s="96"/>
      <c r="AU213" s="96"/>
      <c r="AV213" s="96"/>
      <c r="AW213" s="96"/>
      <c r="AX213" s="96"/>
      <c r="AY213" s="96"/>
      <c r="AZ213" s="96"/>
      <c r="BA213" s="96"/>
      <c r="BB213" s="96"/>
      <c r="BC213" s="96"/>
      <c r="BD213" s="96"/>
      <c r="BE213" s="96"/>
      <c r="BF213" s="96"/>
    </row>
    <row r="214" spans="1:58" s="20" customFormat="1" ht="31.5" outlineLevel="1">
      <c r="A214" s="25" t="s">
        <v>335</v>
      </c>
      <c r="B214" s="7" t="s">
        <v>336</v>
      </c>
      <c r="C214" s="24" t="s">
        <v>27</v>
      </c>
      <c r="D214" s="24" t="s">
        <v>128</v>
      </c>
      <c r="E214" s="24" t="s">
        <v>128</v>
      </c>
      <c r="F214" s="24" t="s">
        <v>128</v>
      </c>
      <c r="G214" s="24" t="s">
        <v>128</v>
      </c>
      <c r="H214" s="24" t="s">
        <v>128</v>
      </c>
      <c r="I214" s="24" t="s">
        <v>128</v>
      </c>
      <c r="J214" s="24" t="s">
        <v>128</v>
      </c>
      <c r="K214" s="24" t="s">
        <v>128</v>
      </c>
      <c r="L214" s="24" t="s">
        <v>128</v>
      </c>
      <c r="M214" s="24" t="s">
        <v>128</v>
      </c>
      <c r="N214" s="24" t="s">
        <v>128</v>
      </c>
      <c r="O214" s="24" t="s">
        <v>128</v>
      </c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  <c r="AA214" s="96"/>
      <c r="AB214" s="96"/>
      <c r="AC214" s="96"/>
      <c r="AD214" s="96"/>
      <c r="AE214" s="96"/>
      <c r="AF214" s="96"/>
      <c r="AG214" s="96"/>
      <c r="AH214" s="96"/>
      <c r="AI214" s="96"/>
      <c r="AJ214" s="96"/>
      <c r="AK214" s="96"/>
      <c r="AL214" s="96"/>
      <c r="AM214" s="96"/>
      <c r="AN214" s="96"/>
      <c r="AO214" s="96"/>
      <c r="AP214" s="96"/>
      <c r="AQ214" s="96"/>
      <c r="AR214" s="96"/>
      <c r="AS214" s="96"/>
      <c r="AT214" s="96"/>
      <c r="AU214" s="96"/>
      <c r="AV214" s="96"/>
      <c r="AW214" s="96"/>
      <c r="AX214" s="96"/>
      <c r="AY214" s="96"/>
      <c r="AZ214" s="96"/>
      <c r="BA214" s="96"/>
      <c r="BB214" s="96"/>
      <c r="BC214" s="96"/>
      <c r="BD214" s="96"/>
      <c r="BE214" s="96"/>
      <c r="BF214" s="96"/>
    </row>
    <row r="215" spans="1:58" s="20" customFormat="1" outlineLevel="1">
      <c r="A215" s="25" t="s">
        <v>337</v>
      </c>
      <c r="B215" s="6" t="s">
        <v>338</v>
      </c>
      <c r="C215" s="24" t="s">
        <v>27</v>
      </c>
      <c r="D215" s="24" t="s">
        <v>128</v>
      </c>
      <c r="E215" s="24" t="s">
        <v>128</v>
      </c>
      <c r="F215" s="24" t="s">
        <v>128</v>
      </c>
      <c r="G215" s="24" t="s">
        <v>128</v>
      </c>
      <c r="H215" s="24" t="s">
        <v>128</v>
      </c>
      <c r="I215" s="24" t="s">
        <v>128</v>
      </c>
      <c r="J215" s="24" t="s">
        <v>128</v>
      </c>
      <c r="K215" s="24" t="s">
        <v>128</v>
      </c>
      <c r="L215" s="24" t="s">
        <v>128</v>
      </c>
      <c r="M215" s="24" t="s">
        <v>128</v>
      </c>
      <c r="N215" s="24" t="s">
        <v>128</v>
      </c>
      <c r="O215" s="24" t="s">
        <v>128</v>
      </c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  <c r="AA215" s="96"/>
      <c r="AB215" s="96"/>
      <c r="AC215" s="96"/>
      <c r="AD215" s="96"/>
      <c r="AE215" s="96"/>
      <c r="AF215" s="96"/>
      <c r="AG215" s="96"/>
      <c r="AH215" s="96"/>
      <c r="AI215" s="96"/>
      <c r="AJ215" s="96"/>
      <c r="AK215" s="96"/>
      <c r="AL215" s="96"/>
      <c r="AM215" s="96"/>
      <c r="AN215" s="96"/>
      <c r="AO215" s="96"/>
      <c r="AP215" s="96"/>
      <c r="AQ215" s="96"/>
      <c r="AR215" s="96"/>
      <c r="AS215" s="96"/>
      <c r="AT215" s="96"/>
      <c r="AU215" s="96"/>
      <c r="AV215" s="96"/>
      <c r="AW215" s="96"/>
      <c r="AX215" s="96"/>
      <c r="AY215" s="96"/>
      <c r="AZ215" s="96"/>
      <c r="BA215" s="96"/>
      <c r="BB215" s="96"/>
      <c r="BC215" s="96"/>
      <c r="BD215" s="96"/>
      <c r="BE215" s="96"/>
      <c r="BF215" s="96"/>
    </row>
    <row r="216" spans="1:58" s="32" customFormat="1" outlineLevel="1">
      <c r="A216" s="42" t="s">
        <v>339</v>
      </c>
      <c r="B216" s="48" t="s">
        <v>340</v>
      </c>
      <c r="C216" s="44" t="s">
        <v>27</v>
      </c>
      <c r="D216" s="45">
        <f>D217+D224+D225</f>
        <v>46.98656639</v>
      </c>
      <c r="E216" s="45">
        <f>E217+E224+E225</f>
        <v>31.579511799999999</v>
      </c>
      <c r="F216" s="45">
        <f t="shared" ref="F216:M216" si="31">F217+F224+F225</f>
        <v>52.504000000000005</v>
      </c>
      <c r="G216" s="45">
        <f t="shared" si="31"/>
        <v>52.909042790000001</v>
      </c>
      <c r="H216" s="45">
        <f t="shared" si="31"/>
        <v>62.656799999999997</v>
      </c>
      <c r="I216" s="45">
        <f t="shared" si="31"/>
        <v>28.938474840000001</v>
      </c>
      <c r="J216" s="45">
        <f t="shared" si="31"/>
        <v>63.003960000000006</v>
      </c>
      <c r="K216" s="45">
        <f t="shared" si="31"/>
        <v>64.054026000000007</v>
      </c>
      <c r="L216" s="45">
        <f t="shared" si="31"/>
        <v>63.003959999999992</v>
      </c>
      <c r="M216" s="45">
        <f t="shared" si="31"/>
        <v>64.054026000000007</v>
      </c>
      <c r="N216" s="45">
        <f t="shared" ref="N216:N218" si="32">E216+F216+H216+J216+L216</f>
        <v>272.74823179999999</v>
      </c>
      <c r="O216" s="45">
        <f>E216+G216+I216+K216+M216</f>
        <v>241.53508143000005</v>
      </c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  <c r="BA216" s="95"/>
      <c r="BB216" s="95"/>
      <c r="BC216" s="95"/>
      <c r="BD216" s="95"/>
      <c r="BE216" s="95"/>
      <c r="BF216" s="95"/>
    </row>
    <row r="217" spans="1:58" s="20" customFormat="1" outlineLevel="1">
      <c r="A217" s="25" t="s">
        <v>341</v>
      </c>
      <c r="B217" s="6" t="s">
        <v>342</v>
      </c>
      <c r="C217" s="24" t="s">
        <v>27</v>
      </c>
      <c r="D217" s="39">
        <f>D218+D219+D220+D221+D222+D223</f>
        <v>46.98656639</v>
      </c>
      <c r="E217" s="39">
        <f>E218+E219+E220+E221+E222+E223</f>
        <v>31.579511799999999</v>
      </c>
      <c r="F217" s="39">
        <f>F218+F219+F220+F221+F222+F223</f>
        <v>52.504000000000005</v>
      </c>
      <c r="G217" s="39">
        <f>G218+G219+G220+G221+G222+G223</f>
        <v>52.909042790000001</v>
      </c>
      <c r="H217" s="39">
        <f t="shared" ref="H217" si="33">H218+H219+H220+H221+H222+H223</f>
        <v>62.656799999999997</v>
      </c>
      <c r="I217" s="39">
        <f>I218</f>
        <v>28.938474840000001</v>
      </c>
      <c r="J217" s="39">
        <f t="shared" ref="J217" si="34">J218+J219+J220+J221+J222+J223</f>
        <v>63.003960000000006</v>
      </c>
      <c r="K217" s="39">
        <v>64.054026000000007</v>
      </c>
      <c r="L217" s="39">
        <f t="shared" ref="L217" si="35">L218+L219+L220+L221+L222+L223</f>
        <v>63.003959999999992</v>
      </c>
      <c r="M217" s="39">
        <f t="shared" ref="M217" si="36">M218+M219+M220+M221+M222+M223</f>
        <v>64.054026000000007</v>
      </c>
      <c r="N217" s="39">
        <f t="shared" si="32"/>
        <v>272.74823179999999</v>
      </c>
      <c r="O217" s="39">
        <f t="shared" ref="O217:O218" si="37">E217+G217+I217+K217+M217</f>
        <v>241.53508143000005</v>
      </c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</row>
    <row r="218" spans="1:58" s="20" customFormat="1" outlineLevel="1">
      <c r="A218" s="25" t="s">
        <v>343</v>
      </c>
      <c r="B218" s="1" t="s">
        <v>344</v>
      </c>
      <c r="C218" s="24" t="s">
        <v>27</v>
      </c>
      <c r="D218" s="39">
        <v>15.78806389</v>
      </c>
      <c r="E218" s="39">
        <v>31.579511799999999</v>
      </c>
      <c r="F218" s="39">
        <v>27.937999999999999</v>
      </c>
      <c r="G218" s="39">
        <v>26.19100967</v>
      </c>
      <c r="H218" s="39">
        <v>46.693199999999997</v>
      </c>
      <c r="I218" s="39">
        <v>28.938474840000001</v>
      </c>
      <c r="J218" s="39">
        <v>45.913560000000004</v>
      </c>
      <c r="K218" s="39">
        <f>K217-K221</f>
        <v>49.212726000000011</v>
      </c>
      <c r="L218" s="39">
        <v>42.745559999999998</v>
      </c>
      <c r="M218" s="39">
        <v>43.457986000000005</v>
      </c>
      <c r="N218" s="39">
        <f t="shared" si="32"/>
        <v>194.86983179999999</v>
      </c>
      <c r="O218" s="39">
        <f t="shared" si="37"/>
        <v>179.37970831000001</v>
      </c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  <c r="AA218" s="96"/>
      <c r="AB218" s="96"/>
      <c r="AC218" s="96"/>
      <c r="AD218" s="96"/>
      <c r="AE218" s="96"/>
      <c r="AF218" s="96"/>
      <c r="AG218" s="96"/>
      <c r="AH218" s="96"/>
      <c r="AI218" s="96"/>
      <c r="AJ218" s="96"/>
      <c r="AK218" s="96"/>
      <c r="AL218" s="96"/>
      <c r="AM218" s="96"/>
      <c r="AN218" s="96"/>
      <c r="AO218" s="96"/>
      <c r="AP218" s="96"/>
      <c r="AQ218" s="96"/>
      <c r="AR218" s="96"/>
      <c r="AS218" s="96"/>
      <c r="AT218" s="96"/>
      <c r="AU218" s="96"/>
      <c r="AV218" s="96"/>
      <c r="AW218" s="96"/>
      <c r="AX218" s="96"/>
      <c r="AY218" s="96"/>
      <c r="AZ218" s="96"/>
      <c r="BA218" s="96"/>
      <c r="BB218" s="96"/>
      <c r="BC218" s="96"/>
      <c r="BD218" s="96"/>
      <c r="BE218" s="96"/>
      <c r="BF218" s="96"/>
    </row>
    <row r="219" spans="1:58" s="20" customFormat="1" outlineLevel="1">
      <c r="A219" s="25" t="s">
        <v>345</v>
      </c>
      <c r="B219" s="1" t="s">
        <v>346</v>
      </c>
      <c r="C219" s="24" t="s">
        <v>27</v>
      </c>
      <c r="D219" s="39"/>
      <c r="E219" s="64"/>
      <c r="F219" s="39"/>
      <c r="G219" s="39">
        <v>11.116936067999998</v>
      </c>
      <c r="H219" s="39"/>
      <c r="I219" s="39">
        <v>7.6452</v>
      </c>
      <c r="J219" s="39"/>
      <c r="K219" s="39"/>
      <c r="L219" s="39"/>
      <c r="M219" s="39"/>
      <c r="N219" s="39"/>
      <c r="O219" s="39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  <c r="AA219" s="96"/>
      <c r="AB219" s="96"/>
      <c r="AC219" s="96"/>
      <c r="AD219" s="96"/>
      <c r="AE219" s="96"/>
      <c r="AF219" s="96"/>
      <c r="AG219" s="96"/>
      <c r="AH219" s="96"/>
      <c r="AI219" s="96"/>
      <c r="AJ219" s="96"/>
      <c r="AK219" s="96"/>
      <c r="AL219" s="96"/>
      <c r="AM219" s="96"/>
      <c r="AN219" s="96"/>
      <c r="AO219" s="96"/>
      <c r="AP219" s="96"/>
      <c r="AQ219" s="96"/>
      <c r="AR219" s="96"/>
      <c r="AS219" s="96"/>
      <c r="AT219" s="96"/>
      <c r="AU219" s="96"/>
      <c r="AV219" s="96"/>
      <c r="AW219" s="96"/>
      <c r="AX219" s="96"/>
      <c r="AY219" s="96"/>
      <c r="AZ219" s="96"/>
      <c r="BA219" s="96"/>
      <c r="BB219" s="96"/>
      <c r="BC219" s="96"/>
      <c r="BD219" s="96"/>
      <c r="BE219" s="96"/>
      <c r="BF219" s="96"/>
    </row>
    <row r="220" spans="1:58" s="20" customFormat="1" ht="31.5" outlineLevel="1">
      <c r="A220" s="25" t="s">
        <v>347</v>
      </c>
      <c r="B220" s="1" t="s">
        <v>348</v>
      </c>
      <c r="C220" s="24" t="s">
        <v>27</v>
      </c>
      <c r="D220" s="39"/>
      <c r="E220" s="64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  <c r="AA220" s="96"/>
      <c r="AB220" s="96"/>
      <c r="AC220" s="96"/>
      <c r="AD220" s="96"/>
      <c r="AE220" s="96"/>
      <c r="AF220" s="96"/>
      <c r="AG220" s="96"/>
      <c r="AH220" s="96"/>
      <c r="AI220" s="96"/>
      <c r="AJ220" s="96"/>
      <c r="AK220" s="96"/>
      <c r="AL220" s="96"/>
      <c r="AM220" s="96"/>
      <c r="AN220" s="96"/>
      <c r="AO220" s="96"/>
      <c r="AP220" s="96"/>
      <c r="AQ220" s="96"/>
      <c r="AR220" s="96"/>
      <c r="AS220" s="96"/>
      <c r="AT220" s="96"/>
      <c r="AU220" s="96"/>
      <c r="AV220" s="96"/>
      <c r="AW220" s="96"/>
      <c r="AX220" s="96"/>
      <c r="AY220" s="96"/>
      <c r="AZ220" s="96"/>
      <c r="BA220" s="96"/>
      <c r="BB220" s="96"/>
      <c r="BC220" s="96"/>
      <c r="BD220" s="96"/>
      <c r="BE220" s="96"/>
      <c r="BF220" s="96"/>
    </row>
    <row r="221" spans="1:58" s="20" customFormat="1" ht="31.5" outlineLevel="1">
      <c r="A221" s="25" t="s">
        <v>349</v>
      </c>
      <c r="B221" s="1" t="s">
        <v>350</v>
      </c>
      <c r="C221" s="24" t="s">
        <v>27</v>
      </c>
      <c r="D221" s="39">
        <v>31.1985025</v>
      </c>
      <c r="E221" s="64"/>
      <c r="F221" s="39">
        <v>24.566000000000003</v>
      </c>
      <c r="G221" s="39">
        <v>15.601097052</v>
      </c>
      <c r="H221" s="39">
        <v>15.9636</v>
      </c>
      <c r="I221" s="39">
        <v>11.023199999999999</v>
      </c>
      <c r="J221" s="39">
        <v>17.090399999999999</v>
      </c>
      <c r="K221" s="39">
        <v>14.841299999999999</v>
      </c>
      <c r="L221" s="39">
        <v>20.258399999999998</v>
      </c>
      <c r="M221" s="39">
        <v>20.596039999999999</v>
      </c>
      <c r="N221" s="39">
        <f t="shared" ref="N221" si="38">E221+F221+H221+J221+L221</f>
        <v>77.878399999999999</v>
      </c>
      <c r="O221" s="39">
        <f>E221+G221+I221+K221+M221</f>
        <v>62.061637051999995</v>
      </c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  <c r="AA221" s="96"/>
      <c r="AB221" s="96"/>
      <c r="AC221" s="96"/>
      <c r="AD221" s="96"/>
      <c r="AE221" s="96"/>
      <c r="AF221" s="96"/>
      <c r="AG221" s="96"/>
      <c r="AH221" s="96"/>
      <c r="AI221" s="96"/>
      <c r="AJ221" s="96"/>
      <c r="AK221" s="96"/>
      <c r="AL221" s="96"/>
      <c r="AM221" s="96"/>
      <c r="AN221" s="96"/>
      <c r="AO221" s="96"/>
      <c r="AP221" s="96"/>
      <c r="AQ221" s="96"/>
      <c r="AR221" s="96"/>
      <c r="AS221" s="96"/>
      <c r="AT221" s="96"/>
      <c r="AU221" s="96"/>
      <c r="AV221" s="96"/>
      <c r="AW221" s="96"/>
      <c r="AX221" s="96"/>
      <c r="AY221" s="96"/>
      <c r="AZ221" s="96"/>
      <c r="BA221" s="96"/>
      <c r="BB221" s="96"/>
      <c r="BC221" s="96"/>
      <c r="BD221" s="96"/>
      <c r="BE221" s="96"/>
      <c r="BF221" s="96"/>
    </row>
    <row r="222" spans="1:58" s="20" customFormat="1" ht="31.5" outlineLevel="1">
      <c r="A222" s="25" t="s">
        <v>351</v>
      </c>
      <c r="B222" s="1" t="s">
        <v>352</v>
      </c>
      <c r="C222" s="24" t="s">
        <v>27</v>
      </c>
      <c r="D222" s="35">
        <v>0</v>
      </c>
      <c r="E222" s="65">
        <v>0</v>
      </c>
      <c r="F222" s="65">
        <v>0</v>
      </c>
      <c r="G222" s="35">
        <v>0</v>
      </c>
      <c r="H222" s="65">
        <v>0</v>
      </c>
      <c r="I222" s="65">
        <v>0</v>
      </c>
      <c r="J222" s="65">
        <v>0</v>
      </c>
      <c r="K222" s="65">
        <v>0</v>
      </c>
      <c r="L222" s="65">
        <v>0</v>
      </c>
      <c r="M222" s="65">
        <v>0</v>
      </c>
      <c r="N222" s="65">
        <v>0</v>
      </c>
      <c r="O222" s="65">
        <v>0</v>
      </c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  <c r="AA222" s="96"/>
      <c r="AB222" s="96"/>
      <c r="AC222" s="96"/>
      <c r="AD222" s="96"/>
      <c r="AE222" s="96"/>
      <c r="AF222" s="96"/>
      <c r="AG222" s="96"/>
      <c r="AH222" s="96"/>
      <c r="AI222" s="96"/>
      <c r="AJ222" s="96"/>
      <c r="AK222" s="96"/>
      <c r="AL222" s="96"/>
      <c r="AM222" s="96"/>
      <c r="AN222" s="96"/>
      <c r="AO222" s="96"/>
      <c r="AP222" s="96"/>
      <c r="AQ222" s="96"/>
      <c r="AR222" s="96"/>
      <c r="AS222" s="96"/>
      <c r="AT222" s="96"/>
      <c r="AU222" s="96"/>
      <c r="AV222" s="96"/>
      <c r="AW222" s="96"/>
      <c r="AX222" s="96"/>
      <c r="AY222" s="96"/>
      <c r="AZ222" s="96"/>
      <c r="BA222" s="96"/>
      <c r="BB222" s="96"/>
      <c r="BC222" s="96"/>
      <c r="BD222" s="96"/>
      <c r="BE222" s="96"/>
      <c r="BF222" s="96"/>
    </row>
    <row r="223" spans="1:58" s="20" customFormat="1" ht="31.5" outlineLevel="1">
      <c r="A223" s="25" t="s">
        <v>353</v>
      </c>
      <c r="B223" s="1" t="s">
        <v>354</v>
      </c>
      <c r="C223" s="24" t="s">
        <v>27</v>
      </c>
      <c r="D223" s="35">
        <v>0</v>
      </c>
      <c r="E223" s="65">
        <v>0</v>
      </c>
      <c r="F223" s="65">
        <v>0</v>
      </c>
      <c r="G223" s="65">
        <v>0</v>
      </c>
      <c r="H223" s="65">
        <v>0</v>
      </c>
      <c r="I223" s="65">
        <v>0</v>
      </c>
      <c r="J223" s="65">
        <v>0</v>
      </c>
      <c r="K223" s="65">
        <v>0</v>
      </c>
      <c r="L223" s="65">
        <v>0</v>
      </c>
      <c r="M223" s="65">
        <v>0</v>
      </c>
      <c r="N223" s="65">
        <v>0</v>
      </c>
      <c r="O223" s="65">
        <v>0</v>
      </c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  <c r="AA223" s="96"/>
      <c r="AB223" s="96"/>
      <c r="AC223" s="96"/>
      <c r="AD223" s="96"/>
      <c r="AE223" s="96"/>
      <c r="AF223" s="96"/>
      <c r="AG223" s="96"/>
      <c r="AH223" s="96"/>
      <c r="AI223" s="96"/>
      <c r="AJ223" s="96"/>
      <c r="AK223" s="96"/>
      <c r="AL223" s="96"/>
      <c r="AM223" s="96"/>
      <c r="AN223" s="96"/>
      <c r="AO223" s="96"/>
      <c r="AP223" s="96"/>
      <c r="AQ223" s="96"/>
      <c r="AR223" s="96"/>
      <c r="AS223" s="96"/>
      <c r="AT223" s="96"/>
      <c r="AU223" s="96"/>
      <c r="AV223" s="96"/>
      <c r="AW223" s="96"/>
      <c r="AX223" s="96"/>
      <c r="AY223" s="96"/>
      <c r="AZ223" s="96"/>
      <c r="BA223" s="96"/>
      <c r="BB223" s="96"/>
      <c r="BC223" s="96"/>
      <c r="BD223" s="96"/>
      <c r="BE223" s="96"/>
      <c r="BF223" s="96"/>
    </row>
    <row r="224" spans="1:58" s="20" customFormat="1" outlineLevel="1">
      <c r="A224" s="25" t="s">
        <v>355</v>
      </c>
      <c r="B224" s="6" t="s">
        <v>356</v>
      </c>
      <c r="C224" s="24" t="s">
        <v>27</v>
      </c>
      <c r="D224" s="35">
        <v>0</v>
      </c>
      <c r="E224" s="65">
        <v>0</v>
      </c>
      <c r="F224" s="65">
        <v>0</v>
      </c>
      <c r="G224" s="35">
        <v>0</v>
      </c>
      <c r="H224" s="65">
        <v>0</v>
      </c>
      <c r="I224" s="65">
        <v>0</v>
      </c>
      <c r="J224" s="65">
        <v>0</v>
      </c>
      <c r="K224" s="65">
        <v>0</v>
      </c>
      <c r="L224" s="65">
        <v>0</v>
      </c>
      <c r="M224" s="65">
        <v>0</v>
      </c>
      <c r="N224" s="65">
        <v>0</v>
      </c>
      <c r="O224" s="65">
        <v>0</v>
      </c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  <c r="AA224" s="96"/>
      <c r="AB224" s="96"/>
      <c r="AC224" s="96"/>
      <c r="AD224" s="96"/>
      <c r="AE224" s="96"/>
      <c r="AF224" s="96"/>
      <c r="AG224" s="96"/>
      <c r="AH224" s="96"/>
      <c r="AI224" s="96"/>
      <c r="AJ224" s="96"/>
      <c r="AK224" s="96"/>
      <c r="AL224" s="96"/>
      <c r="AM224" s="96"/>
      <c r="AN224" s="96"/>
      <c r="AO224" s="96"/>
      <c r="AP224" s="96"/>
      <c r="AQ224" s="96"/>
      <c r="AR224" s="96"/>
      <c r="AS224" s="96"/>
      <c r="AT224" s="96"/>
      <c r="AU224" s="96"/>
      <c r="AV224" s="96"/>
      <c r="AW224" s="96"/>
      <c r="AX224" s="96"/>
      <c r="AY224" s="96"/>
      <c r="AZ224" s="96"/>
      <c r="BA224" s="96"/>
      <c r="BB224" s="96"/>
      <c r="BC224" s="96"/>
      <c r="BD224" s="96"/>
      <c r="BE224" s="96"/>
      <c r="BF224" s="96"/>
    </row>
    <row r="225" spans="1:58" s="20" customFormat="1" ht="31.5" outlineLevel="1">
      <c r="A225" s="25" t="s">
        <v>357</v>
      </c>
      <c r="B225" s="6" t="s">
        <v>358</v>
      </c>
      <c r="C225" s="24" t="s">
        <v>27</v>
      </c>
      <c r="D225" s="35">
        <v>0</v>
      </c>
      <c r="E225" s="65">
        <v>0</v>
      </c>
      <c r="F225" s="65">
        <v>0</v>
      </c>
      <c r="G225" s="65">
        <v>0</v>
      </c>
      <c r="H225" s="65">
        <v>0</v>
      </c>
      <c r="I225" s="65">
        <v>0</v>
      </c>
      <c r="J225" s="65">
        <v>0</v>
      </c>
      <c r="K225" s="65">
        <v>0</v>
      </c>
      <c r="L225" s="65">
        <v>0</v>
      </c>
      <c r="M225" s="65">
        <v>0</v>
      </c>
      <c r="N225" s="65">
        <v>0</v>
      </c>
      <c r="O225" s="65">
        <v>0</v>
      </c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  <c r="AA225" s="96"/>
      <c r="AB225" s="96"/>
      <c r="AC225" s="96"/>
      <c r="AD225" s="96"/>
      <c r="AE225" s="96"/>
      <c r="AF225" s="96"/>
      <c r="AG225" s="96"/>
      <c r="AH225" s="96"/>
      <c r="AI225" s="96"/>
      <c r="AJ225" s="96"/>
      <c r="AK225" s="96"/>
      <c r="AL225" s="96"/>
      <c r="AM225" s="96"/>
      <c r="AN225" s="96"/>
      <c r="AO225" s="96"/>
      <c r="AP225" s="96"/>
      <c r="AQ225" s="96"/>
      <c r="AR225" s="96"/>
      <c r="AS225" s="96"/>
      <c r="AT225" s="96"/>
      <c r="AU225" s="96"/>
      <c r="AV225" s="96"/>
      <c r="AW225" s="96"/>
      <c r="AX225" s="96"/>
      <c r="AY225" s="96"/>
      <c r="AZ225" s="96"/>
      <c r="BA225" s="96"/>
      <c r="BB225" s="96"/>
      <c r="BC225" s="96"/>
      <c r="BD225" s="96"/>
      <c r="BE225" s="96"/>
      <c r="BF225" s="96"/>
    </row>
    <row r="226" spans="1:58" s="28" customFormat="1" outlineLevel="1">
      <c r="A226" s="25" t="s">
        <v>359</v>
      </c>
      <c r="B226" s="6" t="s">
        <v>127</v>
      </c>
      <c r="C226" s="24" t="s">
        <v>128</v>
      </c>
      <c r="D226" s="68" t="s">
        <v>129</v>
      </c>
      <c r="E226" s="68" t="s">
        <v>129</v>
      </c>
      <c r="F226" s="68" t="s">
        <v>129</v>
      </c>
      <c r="G226" s="68" t="s">
        <v>129</v>
      </c>
      <c r="H226" s="68" t="s">
        <v>129</v>
      </c>
      <c r="I226" s="68" t="s">
        <v>129</v>
      </c>
      <c r="J226" s="68" t="s">
        <v>129</v>
      </c>
      <c r="K226" s="68" t="s">
        <v>129</v>
      </c>
      <c r="L226" s="68" t="s">
        <v>129</v>
      </c>
      <c r="M226" s="68" t="s">
        <v>129</v>
      </c>
      <c r="N226" s="68" t="s">
        <v>129</v>
      </c>
      <c r="O226" s="68" t="s">
        <v>129</v>
      </c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  <c r="AA226" s="96"/>
      <c r="AB226" s="96"/>
      <c r="AC226" s="96"/>
      <c r="AD226" s="96"/>
      <c r="AE226" s="96"/>
      <c r="AF226" s="96"/>
      <c r="AG226" s="96"/>
      <c r="AH226" s="96"/>
      <c r="AI226" s="96"/>
      <c r="AJ226" s="96"/>
      <c r="AK226" s="96"/>
      <c r="AL226" s="96"/>
      <c r="AM226" s="96"/>
      <c r="AN226" s="96"/>
      <c r="AO226" s="96"/>
      <c r="AP226" s="96"/>
      <c r="AQ226" s="96"/>
      <c r="AR226" s="96"/>
      <c r="AS226" s="96"/>
      <c r="AT226" s="96"/>
      <c r="AU226" s="96"/>
      <c r="AV226" s="96"/>
      <c r="AW226" s="96"/>
      <c r="AX226" s="96"/>
      <c r="AY226" s="96"/>
      <c r="AZ226" s="96"/>
      <c r="BA226" s="96"/>
      <c r="BB226" s="96"/>
      <c r="BC226" s="96"/>
      <c r="BD226" s="96"/>
      <c r="BE226" s="96"/>
      <c r="BF226" s="96"/>
    </row>
    <row r="227" spans="1:58" s="20" customFormat="1" ht="31.5" outlineLevel="1">
      <c r="A227" s="25" t="s">
        <v>360</v>
      </c>
      <c r="B227" s="6" t="s">
        <v>361</v>
      </c>
      <c r="C227" s="24" t="s">
        <v>27</v>
      </c>
      <c r="D227" s="35">
        <v>0</v>
      </c>
      <c r="E227" s="65">
        <v>0</v>
      </c>
      <c r="F227" s="65">
        <v>0</v>
      </c>
      <c r="G227" s="65">
        <v>0</v>
      </c>
      <c r="H227" s="65">
        <v>0</v>
      </c>
      <c r="I227" s="65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</v>
      </c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  <c r="AA227" s="96"/>
      <c r="AB227" s="96"/>
      <c r="AC227" s="96"/>
      <c r="AD227" s="96"/>
      <c r="AE227" s="96"/>
      <c r="AF227" s="96"/>
      <c r="AG227" s="96"/>
      <c r="AH227" s="96"/>
      <c r="AI227" s="96"/>
      <c r="AJ227" s="96"/>
      <c r="AK227" s="96"/>
      <c r="AL227" s="96"/>
      <c r="AM227" s="96"/>
      <c r="AN227" s="96"/>
      <c r="AO227" s="96"/>
      <c r="AP227" s="96"/>
      <c r="AQ227" s="96"/>
      <c r="AR227" s="96"/>
      <c r="AS227" s="96"/>
      <c r="AT227" s="96"/>
      <c r="AU227" s="96"/>
      <c r="AV227" s="96"/>
      <c r="AW227" s="96"/>
      <c r="AX227" s="96"/>
      <c r="AY227" s="96"/>
      <c r="AZ227" s="96"/>
      <c r="BA227" s="96"/>
      <c r="BB227" s="96"/>
      <c r="BC227" s="96"/>
      <c r="BD227" s="96"/>
      <c r="BE227" s="96"/>
      <c r="BF227" s="96"/>
    </row>
    <row r="228" spans="1:58" s="32" customFormat="1" outlineLevel="1">
      <c r="A228" s="42" t="s">
        <v>362</v>
      </c>
      <c r="B228" s="48" t="s">
        <v>363</v>
      </c>
      <c r="C228" s="44" t="s">
        <v>27</v>
      </c>
      <c r="D228" s="45">
        <f>D229+D230+D234+D235+D238+D239+D240</f>
        <v>51.67</v>
      </c>
      <c r="E228" s="45">
        <f>E229+E230+E234+E235+E238+E239+E240</f>
        <v>78.258683680000004</v>
      </c>
      <c r="F228" s="45">
        <f t="shared" ref="F228:M228" si="39">F229+F230+F234+F235+F238+F239+F240</f>
        <v>10</v>
      </c>
      <c r="G228" s="45">
        <f t="shared" si="39"/>
        <v>199.06413988</v>
      </c>
      <c r="H228" s="45">
        <f t="shared" si="39"/>
        <v>35</v>
      </c>
      <c r="I228" s="45">
        <f t="shared" si="39"/>
        <v>262.39500069000002</v>
      </c>
      <c r="J228" s="45">
        <f t="shared" si="39"/>
        <v>26</v>
      </c>
      <c r="K228" s="45">
        <f t="shared" si="39"/>
        <v>30</v>
      </c>
      <c r="L228" s="45">
        <f t="shared" si="39"/>
        <v>37</v>
      </c>
      <c r="M228" s="45">
        <f t="shared" si="39"/>
        <v>30</v>
      </c>
      <c r="N228" s="45">
        <f t="shared" ref="N228" si="40">E228+F228+H228+J228+L228</f>
        <v>186.25868367999999</v>
      </c>
      <c r="O228" s="45">
        <f>E228+G228+I228+K228+M228</f>
        <v>599.71782425000004</v>
      </c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  <c r="AS228" s="95"/>
      <c r="AT228" s="95"/>
      <c r="AU228" s="95"/>
      <c r="AV228" s="95"/>
      <c r="AW228" s="95"/>
      <c r="AX228" s="95"/>
      <c r="AY228" s="95"/>
      <c r="AZ228" s="95"/>
      <c r="BA228" s="95"/>
      <c r="BB228" s="95"/>
      <c r="BC228" s="95"/>
      <c r="BD228" s="95"/>
      <c r="BE228" s="95"/>
      <c r="BF228" s="95"/>
    </row>
    <row r="229" spans="1:58" s="20" customFormat="1" outlineLevel="1">
      <c r="A229" s="25" t="s">
        <v>364</v>
      </c>
      <c r="B229" s="6" t="s">
        <v>365</v>
      </c>
      <c r="C229" s="24" t="s">
        <v>27</v>
      </c>
      <c r="D229" s="39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  <c r="AA229" s="96"/>
      <c r="AB229" s="96"/>
      <c r="AC229" s="96"/>
      <c r="AD229" s="96"/>
      <c r="AE229" s="96"/>
      <c r="AF229" s="96"/>
      <c r="AG229" s="96"/>
      <c r="AH229" s="96"/>
      <c r="AI229" s="96"/>
      <c r="AJ229" s="96"/>
      <c r="AK229" s="96"/>
      <c r="AL229" s="96"/>
      <c r="AM229" s="96"/>
      <c r="AN229" s="96"/>
      <c r="AO229" s="96"/>
      <c r="AP229" s="96"/>
      <c r="AQ229" s="96"/>
      <c r="AR229" s="96"/>
      <c r="AS229" s="96"/>
      <c r="AT229" s="96"/>
      <c r="AU229" s="96"/>
      <c r="AV229" s="96"/>
      <c r="AW229" s="96"/>
      <c r="AX229" s="96"/>
      <c r="AY229" s="96"/>
      <c r="AZ229" s="96"/>
      <c r="BA229" s="96"/>
      <c r="BB229" s="96"/>
      <c r="BC229" s="96"/>
      <c r="BD229" s="96"/>
      <c r="BE229" s="96"/>
      <c r="BF229" s="96"/>
    </row>
    <row r="230" spans="1:58" s="20" customFormat="1" outlineLevel="1">
      <c r="A230" s="25" t="s">
        <v>366</v>
      </c>
      <c r="B230" s="6" t="s">
        <v>367</v>
      </c>
      <c r="C230" s="24" t="s">
        <v>27</v>
      </c>
      <c r="D230" s="39">
        <f>D231+D232+D233</f>
        <v>51.67</v>
      </c>
      <c r="E230" s="39">
        <f>E231+E232+E233</f>
        <v>78.258683680000004</v>
      </c>
      <c r="F230" s="39">
        <f t="shared" ref="F230:M230" si="41">F231+F232+F233</f>
        <v>10</v>
      </c>
      <c r="G230" s="39">
        <f t="shared" si="41"/>
        <v>179.06413988</v>
      </c>
      <c r="H230" s="39">
        <f t="shared" si="41"/>
        <v>35</v>
      </c>
      <c r="I230" s="39">
        <f t="shared" si="41"/>
        <v>86.437000690000005</v>
      </c>
      <c r="J230" s="39">
        <f t="shared" si="41"/>
        <v>26</v>
      </c>
      <c r="K230" s="39">
        <f t="shared" si="41"/>
        <v>30</v>
      </c>
      <c r="L230" s="39">
        <f t="shared" si="41"/>
        <v>37</v>
      </c>
      <c r="M230" s="39">
        <f t="shared" si="41"/>
        <v>30</v>
      </c>
      <c r="N230" s="39">
        <f t="shared" ref="N230:N231" si="42">E230+F230+H230+J230+L230</f>
        <v>186.25868367999999</v>
      </c>
      <c r="O230" s="39">
        <f>E230+G230+I230+K230+M230</f>
        <v>403.75982425000001</v>
      </c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  <c r="AA230" s="96"/>
      <c r="AB230" s="96"/>
      <c r="AC230" s="96"/>
      <c r="AD230" s="96"/>
      <c r="AE230" s="96"/>
      <c r="AF230" s="96"/>
      <c r="AG230" s="96"/>
      <c r="AH230" s="96"/>
      <c r="AI230" s="96"/>
      <c r="AJ230" s="96"/>
      <c r="AK230" s="96"/>
      <c r="AL230" s="96"/>
      <c r="AM230" s="96"/>
      <c r="AN230" s="96"/>
      <c r="AO230" s="96"/>
      <c r="AP230" s="96"/>
      <c r="AQ230" s="96"/>
      <c r="AR230" s="96"/>
      <c r="AS230" s="96"/>
      <c r="AT230" s="96"/>
      <c r="AU230" s="96"/>
      <c r="AV230" s="96"/>
      <c r="AW230" s="96"/>
      <c r="AX230" s="96"/>
      <c r="AY230" s="96"/>
      <c r="AZ230" s="96"/>
      <c r="BA230" s="96"/>
      <c r="BB230" s="96"/>
      <c r="BC230" s="96"/>
      <c r="BD230" s="96"/>
      <c r="BE230" s="96"/>
      <c r="BF230" s="96"/>
    </row>
    <row r="231" spans="1:58" s="20" customFormat="1" outlineLevel="1">
      <c r="A231" s="25" t="s">
        <v>368</v>
      </c>
      <c r="B231" s="1" t="s">
        <v>369</v>
      </c>
      <c r="C231" s="24" t="s">
        <v>27</v>
      </c>
      <c r="D231" s="39">
        <v>51.67</v>
      </c>
      <c r="E231" s="39">
        <v>78.258683680000004</v>
      </c>
      <c r="F231" s="39">
        <v>10</v>
      </c>
      <c r="G231" s="39">
        <v>179.06413988</v>
      </c>
      <c r="H231" s="39">
        <v>35</v>
      </c>
      <c r="I231" s="39">
        <v>86.437000690000005</v>
      </c>
      <c r="J231" s="39">
        <v>26</v>
      </c>
      <c r="K231" s="39">
        <v>30</v>
      </c>
      <c r="L231" s="39">
        <v>37</v>
      </c>
      <c r="M231" s="39">
        <v>30</v>
      </c>
      <c r="N231" s="39">
        <f t="shared" si="42"/>
        <v>186.25868367999999</v>
      </c>
      <c r="O231" s="39">
        <f>E231+G231+I231+K231+M231</f>
        <v>403.75982425000001</v>
      </c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  <c r="AA231" s="96"/>
      <c r="AB231" s="96"/>
      <c r="AC231" s="96"/>
      <c r="AD231" s="96"/>
      <c r="AE231" s="96"/>
      <c r="AF231" s="96"/>
      <c r="AG231" s="96"/>
      <c r="AH231" s="96"/>
      <c r="AI231" s="96"/>
      <c r="AJ231" s="96"/>
      <c r="AK231" s="96"/>
      <c r="AL231" s="96"/>
      <c r="AM231" s="96"/>
      <c r="AN231" s="96"/>
      <c r="AO231" s="96"/>
      <c r="AP231" s="96"/>
      <c r="AQ231" s="96"/>
      <c r="AR231" s="96"/>
      <c r="AS231" s="96"/>
      <c r="AT231" s="96"/>
      <c r="AU231" s="96"/>
      <c r="AV231" s="96"/>
      <c r="AW231" s="96"/>
      <c r="AX231" s="96"/>
      <c r="AY231" s="96"/>
      <c r="AZ231" s="96"/>
      <c r="BA231" s="96"/>
      <c r="BB231" s="96"/>
      <c r="BC231" s="96"/>
      <c r="BD231" s="96"/>
      <c r="BE231" s="96"/>
      <c r="BF231" s="96"/>
    </row>
    <row r="232" spans="1:58" s="20" customFormat="1" outlineLevel="2">
      <c r="A232" s="25" t="s">
        <v>370</v>
      </c>
      <c r="B232" s="1" t="s">
        <v>371</v>
      </c>
      <c r="C232" s="24" t="s">
        <v>27</v>
      </c>
      <c r="D232" s="2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  <c r="AA232" s="96"/>
      <c r="AB232" s="96"/>
      <c r="AC232" s="96"/>
      <c r="AD232" s="96"/>
      <c r="AE232" s="96"/>
      <c r="AF232" s="96"/>
      <c r="AG232" s="96"/>
      <c r="AH232" s="96"/>
      <c r="AI232" s="96"/>
      <c r="AJ232" s="96"/>
      <c r="AK232" s="96"/>
      <c r="AL232" s="96"/>
      <c r="AM232" s="96"/>
      <c r="AN232" s="96"/>
      <c r="AO232" s="96"/>
      <c r="AP232" s="96"/>
      <c r="AQ232" s="96"/>
      <c r="AR232" s="96"/>
      <c r="AS232" s="96"/>
      <c r="AT232" s="96"/>
      <c r="AU232" s="96"/>
      <c r="AV232" s="96"/>
      <c r="AW232" s="96"/>
      <c r="AX232" s="96"/>
      <c r="AY232" s="96"/>
      <c r="AZ232" s="96"/>
      <c r="BA232" s="96"/>
      <c r="BB232" s="96"/>
      <c r="BC232" s="96"/>
      <c r="BD232" s="96"/>
      <c r="BE232" s="96"/>
      <c r="BF232" s="96"/>
    </row>
    <row r="233" spans="1:58" s="20" customFormat="1" outlineLevel="2">
      <c r="A233" s="25" t="s">
        <v>372</v>
      </c>
      <c r="B233" s="1" t="s">
        <v>373</v>
      </c>
      <c r="C233" s="24" t="s">
        <v>27</v>
      </c>
      <c r="D233" s="2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  <c r="AA233" s="96"/>
      <c r="AB233" s="96"/>
      <c r="AC233" s="96"/>
      <c r="AD233" s="96"/>
      <c r="AE233" s="96"/>
      <c r="AF233" s="96"/>
      <c r="AG233" s="96"/>
      <c r="AH233" s="96"/>
      <c r="AI233" s="96"/>
      <c r="AJ233" s="96"/>
      <c r="AK233" s="96"/>
      <c r="AL233" s="96"/>
      <c r="AM233" s="96"/>
      <c r="AN233" s="96"/>
      <c r="AO233" s="96"/>
      <c r="AP233" s="96"/>
      <c r="AQ233" s="96"/>
      <c r="AR233" s="96"/>
      <c r="AS233" s="96"/>
      <c r="AT233" s="96"/>
      <c r="AU233" s="96"/>
      <c r="AV233" s="96"/>
      <c r="AW233" s="96"/>
      <c r="AX233" s="96"/>
      <c r="AY233" s="96"/>
      <c r="AZ233" s="96"/>
      <c r="BA233" s="96"/>
      <c r="BB233" s="96"/>
      <c r="BC233" s="96"/>
      <c r="BD233" s="96"/>
      <c r="BE233" s="96"/>
      <c r="BF233" s="96"/>
    </row>
    <row r="234" spans="1:58" s="20" customFormat="1" outlineLevel="2">
      <c r="A234" s="25" t="s">
        <v>374</v>
      </c>
      <c r="B234" s="6" t="s">
        <v>375</v>
      </c>
      <c r="C234" s="24" t="s">
        <v>27</v>
      </c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  <c r="AA234" s="96"/>
      <c r="AB234" s="96"/>
      <c r="AC234" s="96"/>
      <c r="AD234" s="96"/>
      <c r="AE234" s="96"/>
      <c r="AF234" s="96"/>
      <c r="AG234" s="96"/>
      <c r="AH234" s="96"/>
      <c r="AI234" s="96"/>
      <c r="AJ234" s="96"/>
      <c r="AK234" s="96"/>
      <c r="AL234" s="96"/>
      <c r="AM234" s="96"/>
      <c r="AN234" s="96"/>
      <c r="AO234" s="96"/>
      <c r="AP234" s="96"/>
      <c r="AQ234" s="96"/>
      <c r="AR234" s="96"/>
      <c r="AS234" s="96"/>
      <c r="AT234" s="96"/>
      <c r="AU234" s="96"/>
      <c r="AV234" s="96"/>
      <c r="AW234" s="96"/>
      <c r="AX234" s="96"/>
      <c r="AY234" s="96"/>
      <c r="AZ234" s="96"/>
      <c r="BA234" s="96"/>
      <c r="BB234" s="96"/>
      <c r="BC234" s="96"/>
      <c r="BD234" s="96"/>
      <c r="BE234" s="96"/>
      <c r="BF234" s="96"/>
    </row>
    <row r="235" spans="1:58" s="20" customFormat="1" ht="16.5" customHeight="1" outlineLevel="2">
      <c r="A235" s="25" t="s">
        <v>376</v>
      </c>
      <c r="B235" s="6" t="s">
        <v>377</v>
      </c>
      <c r="C235" s="24" t="s">
        <v>27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  <c r="AA235" s="96"/>
      <c r="AB235" s="96"/>
      <c r="AC235" s="96"/>
      <c r="AD235" s="96"/>
      <c r="AE235" s="96"/>
      <c r="AF235" s="96"/>
      <c r="AG235" s="96"/>
      <c r="AH235" s="96"/>
      <c r="AI235" s="96"/>
      <c r="AJ235" s="96"/>
      <c r="AK235" s="96"/>
      <c r="AL235" s="96"/>
      <c r="AM235" s="96"/>
      <c r="AN235" s="96"/>
      <c r="AO235" s="96"/>
      <c r="AP235" s="96"/>
      <c r="AQ235" s="96"/>
      <c r="AR235" s="96"/>
      <c r="AS235" s="96"/>
      <c r="AT235" s="96"/>
      <c r="AU235" s="96"/>
      <c r="AV235" s="96"/>
      <c r="AW235" s="96"/>
      <c r="AX235" s="96"/>
      <c r="AY235" s="96"/>
      <c r="AZ235" s="96"/>
      <c r="BA235" s="96"/>
      <c r="BB235" s="96"/>
      <c r="BC235" s="96"/>
      <c r="BD235" s="96"/>
      <c r="BE235" s="96"/>
      <c r="BF235" s="96"/>
    </row>
    <row r="236" spans="1:58" s="20" customFormat="1" outlineLevel="2">
      <c r="A236" s="25" t="s">
        <v>378</v>
      </c>
      <c r="B236" s="1" t="s">
        <v>379</v>
      </c>
      <c r="C236" s="24" t="s">
        <v>27</v>
      </c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  <c r="AA236" s="96"/>
      <c r="AB236" s="96"/>
      <c r="AC236" s="96"/>
      <c r="AD236" s="96"/>
      <c r="AE236" s="96"/>
      <c r="AF236" s="96"/>
      <c r="AG236" s="96"/>
      <c r="AH236" s="96"/>
      <c r="AI236" s="96"/>
      <c r="AJ236" s="96"/>
      <c r="AK236" s="96"/>
      <c r="AL236" s="96"/>
      <c r="AM236" s="96"/>
      <c r="AN236" s="96"/>
      <c r="AO236" s="96"/>
      <c r="AP236" s="96"/>
      <c r="AQ236" s="96"/>
      <c r="AR236" s="96"/>
      <c r="AS236" s="96"/>
      <c r="AT236" s="96"/>
      <c r="AU236" s="96"/>
      <c r="AV236" s="96"/>
      <c r="AW236" s="96"/>
      <c r="AX236" s="96"/>
      <c r="AY236" s="96"/>
      <c r="AZ236" s="96"/>
      <c r="BA236" s="96"/>
      <c r="BB236" s="96"/>
      <c r="BC236" s="96"/>
      <c r="BD236" s="96"/>
      <c r="BE236" s="96"/>
      <c r="BF236" s="96"/>
    </row>
    <row r="237" spans="1:58" s="20" customFormat="1" outlineLevel="2">
      <c r="A237" s="25" t="s">
        <v>380</v>
      </c>
      <c r="B237" s="1" t="s">
        <v>381</v>
      </c>
      <c r="C237" s="24" t="s">
        <v>27</v>
      </c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  <c r="AA237" s="96"/>
      <c r="AB237" s="96"/>
      <c r="AC237" s="96"/>
      <c r="AD237" s="96"/>
      <c r="AE237" s="96"/>
      <c r="AF237" s="96"/>
      <c r="AG237" s="96"/>
      <c r="AH237" s="96"/>
      <c r="AI237" s="96"/>
      <c r="AJ237" s="96"/>
      <c r="AK237" s="96"/>
      <c r="AL237" s="96"/>
      <c r="AM237" s="96"/>
      <c r="AN237" s="96"/>
      <c r="AO237" s="96"/>
      <c r="AP237" s="96"/>
      <c r="AQ237" s="96"/>
      <c r="AR237" s="96"/>
      <c r="AS237" s="96"/>
      <c r="AT237" s="96"/>
      <c r="AU237" s="96"/>
      <c r="AV237" s="96"/>
      <c r="AW237" s="96"/>
      <c r="AX237" s="96"/>
      <c r="AY237" s="96"/>
      <c r="AZ237" s="96"/>
      <c r="BA237" s="96"/>
      <c r="BB237" s="96"/>
      <c r="BC237" s="96"/>
      <c r="BD237" s="96"/>
      <c r="BE237" s="96"/>
      <c r="BF237" s="96"/>
    </row>
    <row r="238" spans="1:58" s="20" customFormat="1" outlineLevel="2">
      <c r="A238" s="25" t="s">
        <v>382</v>
      </c>
      <c r="B238" s="6" t="s">
        <v>383</v>
      </c>
      <c r="C238" s="24" t="s">
        <v>27</v>
      </c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  <c r="AA238" s="96"/>
      <c r="AB238" s="96"/>
      <c r="AC238" s="96"/>
      <c r="AD238" s="96"/>
      <c r="AE238" s="96"/>
      <c r="AF238" s="96"/>
      <c r="AG238" s="96"/>
      <c r="AH238" s="96"/>
      <c r="AI238" s="96"/>
      <c r="AJ238" s="96"/>
      <c r="AK238" s="96"/>
      <c r="AL238" s="96"/>
      <c r="AM238" s="96"/>
      <c r="AN238" s="96"/>
      <c r="AO238" s="96"/>
      <c r="AP238" s="96"/>
      <c r="AQ238" s="96"/>
      <c r="AR238" s="96"/>
      <c r="AS238" s="96"/>
      <c r="AT238" s="96"/>
      <c r="AU238" s="96"/>
      <c r="AV238" s="96"/>
      <c r="AW238" s="96"/>
      <c r="AX238" s="96"/>
      <c r="AY238" s="96"/>
      <c r="AZ238" s="96"/>
      <c r="BA238" s="96"/>
      <c r="BB238" s="96"/>
      <c r="BC238" s="96"/>
      <c r="BD238" s="96"/>
      <c r="BE238" s="96"/>
      <c r="BF238" s="96"/>
    </row>
    <row r="239" spans="1:58" s="20" customFormat="1" outlineLevel="2">
      <c r="A239" s="25" t="s">
        <v>384</v>
      </c>
      <c r="B239" s="6" t="s">
        <v>385</v>
      </c>
      <c r="C239" s="24" t="s">
        <v>27</v>
      </c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  <c r="AA239" s="96"/>
      <c r="AB239" s="96"/>
      <c r="AC239" s="96"/>
      <c r="AD239" s="96"/>
      <c r="AE239" s="96"/>
      <c r="AF239" s="96"/>
      <c r="AG239" s="96"/>
      <c r="AH239" s="96"/>
      <c r="AI239" s="96"/>
      <c r="AJ239" s="96"/>
      <c r="AK239" s="96"/>
      <c r="AL239" s="96"/>
      <c r="AM239" s="96"/>
      <c r="AN239" s="96"/>
      <c r="AO239" s="96"/>
      <c r="AP239" s="96"/>
      <c r="AQ239" s="96"/>
      <c r="AR239" s="96"/>
      <c r="AS239" s="96"/>
      <c r="AT239" s="96"/>
      <c r="AU239" s="96"/>
      <c r="AV239" s="96"/>
      <c r="AW239" s="96"/>
      <c r="AX239" s="96"/>
      <c r="AY239" s="96"/>
      <c r="AZ239" s="96"/>
      <c r="BA239" s="96"/>
      <c r="BB239" s="96"/>
      <c r="BC239" s="96"/>
      <c r="BD239" s="96"/>
      <c r="BE239" s="96"/>
      <c r="BF239" s="96"/>
    </row>
    <row r="240" spans="1:58" s="20" customFormat="1" outlineLevel="2">
      <c r="A240" s="25" t="s">
        <v>386</v>
      </c>
      <c r="B240" s="6" t="s">
        <v>387</v>
      </c>
      <c r="C240" s="24" t="s">
        <v>27</v>
      </c>
      <c r="D240" s="24"/>
      <c r="E240" s="24"/>
      <c r="F240" s="24"/>
      <c r="G240" s="24">
        <v>20</v>
      </c>
      <c r="H240" s="24"/>
      <c r="I240" s="39">
        <v>175.958</v>
      </c>
      <c r="J240" s="24"/>
      <c r="K240" s="24"/>
      <c r="L240" s="24"/>
      <c r="M240" s="24"/>
      <c r="N240" s="24"/>
      <c r="O240" s="24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  <c r="AA240" s="96"/>
      <c r="AB240" s="96"/>
      <c r="AC240" s="96"/>
      <c r="AD240" s="96"/>
      <c r="AE240" s="96"/>
      <c r="AF240" s="96"/>
      <c r="AG240" s="96"/>
      <c r="AH240" s="96"/>
      <c r="AI240" s="96"/>
      <c r="AJ240" s="96"/>
      <c r="AK240" s="96"/>
      <c r="AL240" s="96"/>
      <c r="AM240" s="96"/>
      <c r="AN240" s="96"/>
      <c r="AO240" s="96"/>
      <c r="AP240" s="96"/>
      <c r="AQ240" s="96"/>
      <c r="AR240" s="96"/>
      <c r="AS240" s="96"/>
      <c r="AT240" s="96"/>
      <c r="AU240" s="96"/>
      <c r="AV240" s="96"/>
      <c r="AW240" s="96"/>
      <c r="AX240" s="96"/>
      <c r="AY240" s="96"/>
      <c r="AZ240" s="96"/>
      <c r="BA240" s="96"/>
      <c r="BB240" s="96"/>
      <c r="BC240" s="96"/>
      <c r="BD240" s="96"/>
      <c r="BE240" s="96"/>
      <c r="BF240" s="96"/>
    </row>
    <row r="241" spans="1:58" s="32" customFormat="1" outlineLevel="1">
      <c r="A241" s="42" t="s">
        <v>388</v>
      </c>
      <c r="B241" s="48" t="s">
        <v>389</v>
      </c>
      <c r="C241" s="44" t="s">
        <v>27</v>
      </c>
      <c r="D241" s="45">
        <f>D242+D246+D247</f>
        <v>69.766999999999996</v>
      </c>
      <c r="E241" s="45">
        <f>E242+E246+E247</f>
        <v>99.01968368</v>
      </c>
      <c r="F241" s="45">
        <f t="shared" ref="F241:M241" si="43">F242+F246+F247</f>
        <v>10</v>
      </c>
      <c r="G241" s="45">
        <f t="shared" si="43"/>
        <v>217.06449988000003</v>
      </c>
      <c r="H241" s="45">
        <f t="shared" si="43"/>
        <v>43</v>
      </c>
      <c r="I241" s="45">
        <f t="shared" si="43"/>
        <v>280.11465399000002</v>
      </c>
      <c r="J241" s="45">
        <f t="shared" si="43"/>
        <v>39</v>
      </c>
      <c r="K241" s="45">
        <f t="shared" si="43"/>
        <v>36</v>
      </c>
      <c r="L241" s="45">
        <f t="shared" si="43"/>
        <v>50</v>
      </c>
      <c r="M241" s="45">
        <f t="shared" si="43"/>
        <v>60</v>
      </c>
      <c r="N241" s="45">
        <f t="shared" ref="N241:N243" si="44">E241+F241+H241+J241+L241</f>
        <v>241.01968368000001</v>
      </c>
      <c r="O241" s="45">
        <f>E241+G241+I241+K241+M241</f>
        <v>692.19883755000001</v>
      </c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  <c r="AS241" s="95"/>
      <c r="AT241" s="95"/>
      <c r="AU241" s="95"/>
      <c r="AV241" s="95"/>
      <c r="AW241" s="95"/>
      <c r="AX241" s="95"/>
      <c r="AY241" s="95"/>
      <c r="AZ241" s="95"/>
      <c r="BA241" s="95"/>
      <c r="BB241" s="95"/>
      <c r="BC241" s="95"/>
      <c r="BD241" s="95"/>
      <c r="BE241" s="95"/>
      <c r="BF241" s="95"/>
    </row>
    <row r="242" spans="1:58" s="20" customFormat="1" outlineLevel="1">
      <c r="A242" s="25" t="s">
        <v>390</v>
      </c>
      <c r="B242" s="6" t="s">
        <v>391</v>
      </c>
      <c r="C242" s="24" t="s">
        <v>27</v>
      </c>
      <c r="D242" s="39">
        <f>D243+D244+D245</f>
        <v>66.900000000000006</v>
      </c>
      <c r="E242" s="39">
        <f>E243+E244+E245</f>
        <v>94.51968368</v>
      </c>
      <c r="F242" s="39">
        <f t="shared" ref="F242:M242" si="45">F243+F244+F245</f>
        <v>10</v>
      </c>
      <c r="G242" s="39">
        <f t="shared" si="45"/>
        <v>172.06449988000003</v>
      </c>
      <c r="H242" s="39">
        <f t="shared" si="45"/>
        <v>43</v>
      </c>
      <c r="I242" s="39">
        <f t="shared" si="45"/>
        <v>109.71985399</v>
      </c>
      <c r="J242" s="39">
        <f t="shared" si="45"/>
        <v>39</v>
      </c>
      <c r="K242" s="39">
        <f t="shared" si="45"/>
        <v>36</v>
      </c>
      <c r="L242" s="39">
        <f t="shared" si="45"/>
        <v>50</v>
      </c>
      <c r="M242" s="39">
        <f t="shared" si="45"/>
        <v>60</v>
      </c>
      <c r="N242" s="39">
        <f t="shared" si="44"/>
        <v>236.51968368000001</v>
      </c>
      <c r="O242" s="39">
        <f>E242+G242+I242+K242+M242</f>
        <v>472.30403755000003</v>
      </c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  <c r="AA242" s="96"/>
      <c r="AB242" s="96"/>
      <c r="AC242" s="96"/>
      <c r="AD242" s="96"/>
      <c r="AE242" s="96"/>
      <c r="AF242" s="96"/>
      <c r="AG242" s="96"/>
      <c r="AH242" s="96"/>
      <c r="AI242" s="96"/>
      <c r="AJ242" s="96"/>
      <c r="AK242" s="96"/>
      <c r="AL242" s="96"/>
      <c r="AM242" s="96"/>
      <c r="AN242" s="96"/>
      <c r="AO242" s="96"/>
      <c r="AP242" s="96"/>
      <c r="AQ242" s="96"/>
      <c r="AR242" s="96"/>
      <c r="AS242" s="96"/>
      <c r="AT242" s="96"/>
      <c r="AU242" s="96"/>
      <c r="AV242" s="96"/>
      <c r="AW242" s="96"/>
      <c r="AX242" s="96"/>
      <c r="AY242" s="96"/>
      <c r="AZ242" s="96"/>
      <c r="BA242" s="96"/>
      <c r="BB242" s="96"/>
      <c r="BC242" s="96"/>
      <c r="BD242" s="96"/>
      <c r="BE242" s="96"/>
      <c r="BF242" s="96"/>
    </row>
    <row r="243" spans="1:58" s="20" customFormat="1" outlineLevel="1">
      <c r="A243" s="25" t="s">
        <v>392</v>
      </c>
      <c r="B243" s="1" t="s">
        <v>369</v>
      </c>
      <c r="C243" s="24" t="s">
        <v>27</v>
      </c>
      <c r="D243" s="39">
        <v>66.900000000000006</v>
      </c>
      <c r="E243" s="39">
        <v>94.51968368</v>
      </c>
      <c r="F243" s="39">
        <v>10</v>
      </c>
      <c r="G243" s="39">
        <v>172.06449988000003</v>
      </c>
      <c r="H243" s="39">
        <v>43</v>
      </c>
      <c r="I243" s="39">
        <v>109.71985399</v>
      </c>
      <c r="J243" s="39">
        <v>39</v>
      </c>
      <c r="K243" s="39">
        <v>36</v>
      </c>
      <c r="L243" s="39">
        <v>50</v>
      </c>
      <c r="M243" s="39">
        <v>60</v>
      </c>
      <c r="N243" s="39">
        <f t="shared" si="44"/>
        <v>236.51968368000001</v>
      </c>
      <c r="O243" s="39">
        <f>E243+G243+I243+K243+M243</f>
        <v>472.30403755000003</v>
      </c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  <c r="AA243" s="96"/>
      <c r="AB243" s="96"/>
      <c r="AC243" s="96"/>
      <c r="AD243" s="96"/>
      <c r="AE243" s="96"/>
      <c r="AF243" s="96"/>
      <c r="AG243" s="96"/>
      <c r="AH243" s="96"/>
      <c r="AI243" s="96"/>
      <c r="AJ243" s="96"/>
      <c r="AK243" s="96"/>
      <c r="AL243" s="96"/>
      <c r="AM243" s="96"/>
      <c r="AN243" s="96"/>
      <c r="AO243" s="96"/>
      <c r="AP243" s="96"/>
      <c r="AQ243" s="96"/>
      <c r="AR243" s="96"/>
      <c r="AS243" s="96"/>
      <c r="AT243" s="96"/>
      <c r="AU243" s="96"/>
      <c r="AV243" s="96"/>
      <c r="AW243" s="96"/>
      <c r="AX243" s="96"/>
      <c r="AY243" s="96"/>
      <c r="AZ243" s="96"/>
      <c r="BA243" s="96"/>
      <c r="BB243" s="96"/>
      <c r="BC243" s="96"/>
      <c r="BD243" s="96"/>
      <c r="BE243" s="96"/>
      <c r="BF243" s="96"/>
    </row>
    <row r="244" spans="1:58" s="20" customFormat="1" outlineLevel="1">
      <c r="A244" s="25" t="s">
        <v>393</v>
      </c>
      <c r="B244" s="1" t="s">
        <v>371</v>
      </c>
      <c r="C244" s="24" t="s">
        <v>27</v>
      </c>
      <c r="D244" s="35">
        <v>0</v>
      </c>
      <c r="E244" s="35">
        <v>0</v>
      </c>
      <c r="F244" s="65">
        <v>0</v>
      </c>
      <c r="G244" s="65">
        <v>0</v>
      </c>
      <c r="H244" s="65">
        <v>0</v>
      </c>
      <c r="I244" s="65">
        <v>0</v>
      </c>
      <c r="J244" s="65">
        <v>0</v>
      </c>
      <c r="K244" s="65">
        <v>0</v>
      </c>
      <c r="L244" s="65">
        <v>0</v>
      </c>
      <c r="M244" s="65">
        <v>0</v>
      </c>
      <c r="N244" s="49">
        <v>0</v>
      </c>
      <c r="O244" s="49">
        <v>0</v>
      </c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  <c r="AA244" s="96"/>
      <c r="AB244" s="96"/>
      <c r="AC244" s="96"/>
      <c r="AD244" s="96"/>
      <c r="AE244" s="96"/>
      <c r="AF244" s="96"/>
      <c r="AG244" s="96"/>
      <c r="AH244" s="96"/>
      <c r="AI244" s="96"/>
      <c r="AJ244" s="96"/>
      <c r="AK244" s="96"/>
      <c r="AL244" s="96"/>
      <c r="AM244" s="96"/>
      <c r="AN244" s="96"/>
      <c r="AO244" s="96"/>
      <c r="AP244" s="96"/>
      <c r="AQ244" s="96"/>
      <c r="AR244" s="96"/>
      <c r="AS244" s="96"/>
      <c r="AT244" s="96"/>
      <c r="AU244" s="96"/>
      <c r="AV244" s="96"/>
      <c r="AW244" s="96"/>
      <c r="AX244" s="96"/>
      <c r="AY244" s="96"/>
      <c r="AZ244" s="96"/>
      <c r="BA244" s="96"/>
      <c r="BB244" s="96"/>
      <c r="BC244" s="96"/>
      <c r="BD244" s="96"/>
      <c r="BE244" s="96"/>
      <c r="BF244" s="96"/>
    </row>
    <row r="245" spans="1:58" s="20" customFormat="1" outlineLevel="1">
      <c r="A245" s="25" t="s">
        <v>394</v>
      </c>
      <c r="B245" s="1" t="s">
        <v>373</v>
      </c>
      <c r="C245" s="24" t="s">
        <v>27</v>
      </c>
      <c r="D245" s="35">
        <v>0</v>
      </c>
      <c r="E245" s="35">
        <v>0</v>
      </c>
      <c r="F245" s="65">
        <v>0</v>
      </c>
      <c r="G245" s="65">
        <v>0</v>
      </c>
      <c r="H245" s="65">
        <v>0</v>
      </c>
      <c r="I245" s="65">
        <v>0</v>
      </c>
      <c r="J245" s="65">
        <v>0</v>
      </c>
      <c r="K245" s="65">
        <v>0</v>
      </c>
      <c r="L245" s="65">
        <v>0</v>
      </c>
      <c r="M245" s="65">
        <v>0</v>
      </c>
      <c r="N245" s="49">
        <v>0</v>
      </c>
      <c r="O245" s="49">
        <v>0</v>
      </c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  <c r="AA245" s="96"/>
      <c r="AB245" s="96"/>
      <c r="AC245" s="96"/>
      <c r="AD245" s="96"/>
      <c r="AE245" s="96"/>
      <c r="AF245" s="96"/>
      <c r="AG245" s="96"/>
      <c r="AH245" s="96"/>
      <c r="AI245" s="96"/>
      <c r="AJ245" s="96"/>
      <c r="AK245" s="96"/>
      <c r="AL245" s="96"/>
      <c r="AM245" s="96"/>
      <c r="AN245" s="96"/>
      <c r="AO245" s="96"/>
      <c r="AP245" s="96"/>
      <c r="AQ245" s="96"/>
      <c r="AR245" s="96"/>
      <c r="AS245" s="96"/>
      <c r="AT245" s="96"/>
      <c r="AU245" s="96"/>
      <c r="AV245" s="96"/>
      <c r="AW245" s="96"/>
      <c r="AX245" s="96"/>
      <c r="AY245" s="96"/>
      <c r="AZ245" s="96"/>
      <c r="BA245" s="96"/>
      <c r="BB245" s="96"/>
      <c r="BC245" s="96"/>
      <c r="BD245" s="96"/>
      <c r="BE245" s="96"/>
      <c r="BF245" s="96"/>
    </row>
    <row r="246" spans="1:58" s="22" customFormat="1" outlineLevel="1">
      <c r="A246" s="25" t="s">
        <v>395</v>
      </c>
      <c r="B246" s="6" t="s">
        <v>250</v>
      </c>
      <c r="C246" s="24" t="s">
        <v>27</v>
      </c>
      <c r="D246" s="39">
        <v>2.6949999999999998</v>
      </c>
      <c r="E246" s="39">
        <v>4.5</v>
      </c>
      <c r="F246" s="64"/>
      <c r="G246" s="39">
        <v>5</v>
      </c>
      <c r="H246" s="65">
        <v>0</v>
      </c>
      <c r="I246" s="39">
        <v>5.3868</v>
      </c>
      <c r="J246" s="65">
        <v>0</v>
      </c>
      <c r="K246" s="65">
        <v>0</v>
      </c>
      <c r="L246" s="65">
        <v>0</v>
      </c>
      <c r="M246" s="65">
        <v>0</v>
      </c>
      <c r="N246" s="49">
        <v>0</v>
      </c>
      <c r="O246" s="49">
        <v>0</v>
      </c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  <c r="AA246" s="96"/>
      <c r="AB246" s="96"/>
      <c r="AC246" s="96"/>
      <c r="AD246" s="96"/>
      <c r="AE246" s="96"/>
      <c r="AF246" s="96"/>
      <c r="AG246" s="96"/>
      <c r="AH246" s="96"/>
      <c r="AI246" s="96"/>
      <c r="AJ246" s="96"/>
      <c r="AK246" s="96"/>
      <c r="AL246" s="96"/>
      <c r="AM246" s="96"/>
      <c r="AN246" s="96"/>
      <c r="AO246" s="96"/>
      <c r="AP246" s="96"/>
      <c r="AQ246" s="96"/>
      <c r="AR246" s="96"/>
      <c r="AS246" s="96"/>
      <c r="AT246" s="96"/>
      <c r="AU246" s="96"/>
      <c r="AV246" s="96"/>
      <c r="AW246" s="96"/>
      <c r="AX246" s="96"/>
      <c r="AY246" s="96"/>
      <c r="AZ246" s="96"/>
      <c r="BA246" s="96"/>
      <c r="BB246" s="96"/>
      <c r="BC246" s="96"/>
      <c r="BD246" s="96"/>
      <c r="BE246" s="96"/>
      <c r="BF246" s="96"/>
    </row>
    <row r="247" spans="1:58" s="20" customFormat="1" outlineLevel="1">
      <c r="A247" s="25" t="s">
        <v>396</v>
      </c>
      <c r="B247" s="6" t="s">
        <v>397</v>
      </c>
      <c r="C247" s="24" t="s">
        <v>27</v>
      </c>
      <c r="D247" s="39">
        <v>0.17199999999999999</v>
      </c>
      <c r="E247" s="64"/>
      <c r="F247" s="64"/>
      <c r="G247" s="39">
        <v>40</v>
      </c>
      <c r="H247" s="65">
        <v>0</v>
      </c>
      <c r="I247" s="39">
        <v>165.00800000000001</v>
      </c>
      <c r="J247" s="65">
        <v>0</v>
      </c>
      <c r="K247" s="65">
        <v>0</v>
      </c>
      <c r="L247" s="65">
        <v>0</v>
      </c>
      <c r="M247" s="65">
        <v>0</v>
      </c>
      <c r="N247" s="49">
        <v>0</v>
      </c>
      <c r="O247" s="49">
        <v>0</v>
      </c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  <c r="AA247" s="96"/>
      <c r="AB247" s="96"/>
      <c r="AC247" s="96"/>
      <c r="AD247" s="96"/>
      <c r="AE247" s="96"/>
      <c r="AF247" s="96"/>
      <c r="AG247" s="96"/>
      <c r="AH247" s="96"/>
      <c r="AI247" s="96"/>
      <c r="AJ247" s="96"/>
      <c r="AK247" s="96"/>
      <c r="AL247" s="96"/>
      <c r="AM247" s="96"/>
      <c r="AN247" s="96"/>
      <c r="AO247" s="96"/>
      <c r="AP247" s="96"/>
      <c r="AQ247" s="96"/>
      <c r="AR247" s="96"/>
      <c r="AS247" s="96"/>
      <c r="AT247" s="96"/>
      <c r="AU247" s="96"/>
      <c r="AV247" s="96"/>
      <c r="AW247" s="96"/>
      <c r="AX247" s="96"/>
      <c r="AY247" s="96"/>
      <c r="AZ247" s="96"/>
      <c r="BA247" s="96"/>
      <c r="BB247" s="96"/>
      <c r="BC247" s="96"/>
      <c r="BD247" s="96"/>
      <c r="BE247" s="96"/>
      <c r="BF247" s="96"/>
    </row>
    <row r="248" spans="1:58" s="32" customFormat="1" ht="31.5" outlineLevel="1">
      <c r="A248" s="42" t="s">
        <v>398</v>
      </c>
      <c r="B248" s="48" t="s">
        <v>399</v>
      </c>
      <c r="C248" s="44" t="s">
        <v>27</v>
      </c>
      <c r="D248" s="45">
        <f>D173-D191</f>
        <v>64.801607449999892</v>
      </c>
      <c r="E248" s="45">
        <f t="shared" ref="E248:N248" si="46">E173-E191</f>
        <v>62.31284033999998</v>
      </c>
      <c r="F248" s="45">
        <f t="shared" si="46"/>
        <v>52.518613610072293</v>
      </c>
      <c r="G248" s="45">
        <f t="shared" si="46"/>
        <v>70.584693775000119</v>
      </c>
      <c r="H248" s="45">
        <f t="shared" si="46"/>
        <v>70.761267066422874</v>
      </c>
      <c r="I248" s="45">
        <f t="shared" si="46"/>
        <v>45.466781035189967</v>
      </c>
      <c r="J248" s="45">
        <f t="shared" si="46"/>
        <v>76.681489623548941</v>
      </c>
      <c r="K248" s="45">
        <f t="shared" si="46"/>
        <v>69.896352026749867</v>
      </c>
      <c r="L248" s="45">
        <f t="shared" si="46"/>
        <v>76.630781705122274</v>
      </c>
      <c r="M248" s="45">
        <f>M173-M191</f>
        <v>95.387207660920751</v>
      </c>
      <c r="N248" s="45">
        <f t="shared" si="46"/>
        <v>338.90499234516574</v>
      </c>
      <c r="O248" s="45">
        <f>E248+G248+I248+K248+M248</f>
        <v>343.64787483786068</v>
      </c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  <c r="AS248" s="95"/>
      <c r="AT248" s="95"/>
      <c r="AU248" s="95"/>
      <c r="AV248" s="95"/>
      <c r="AW248" s="95"/>
      <c r="AX248" s="95"/>
      <c r="AY248" s="95"/>
      <c r="AZ248" s="95"/>
      <c r="BA248" s="95"/>
      <c r="BB248" s="95"/>
      <c r="BC248" s="95"/>
      <c r="BD248" s="95"/>
      <c r="BE248" s="95"/>
      <c r="BF248" s="95"/>
    </row>
    <row r="249" spans="1:58" s="32" customFormat="1" ht="31.5" outlineLevel="1">
      <c r="A249" s="42" t="s">
        <v>400</v>
      </c>
      <c r="B249" s="48" t="s">
        <v>401</v>
      </c>
      <c r="C249" s="44" t="s">
        <v>27</v>
      </c>
      <c r="D249" s="45">
        <f>D209-D216</f>
        <v>-46.98656639</v>
      </c>
      <c r="E249" s="45">
        <f t="shared" ref="E249:N249" si="47">E209-E216</f>
        <v>-31.579511799999999</v>
      </c>
      <c r="F249" s="45">
        <f t="shared" si="47"/>
        <v>-52.504000000000005</v>
      </c>
      <c r="G249" s="45">
        <f t="shared" si="47"/>
        <v>-52.909042790000001</v>
      </c>
      <c r="H249" s="45">
        <f t="shared" si="47"/>
        <v>-62.656799999999997</v>
      </c>
      <c r="I249" s="45">
        <f t="shared" si="47"/>
        <v>-28.938474840000001</v>
      </c>
      <c r="J249" s="45">
        <f t="shared" si="47"/>
        <v>-63.003960000000006</v>
      </c>
      <c r="K249" s="45">
        <f t="shared" si="47"/>
        <v>-64.054026000000007</v>
      </c>
      <c r="L249" s="45">
        <f t="shared" si="47"/>
        <v>-63.003959999999992</v>
      </c>
      <c r="M249" s="45">
        <f t="shared" si="47"/>
        <v>-64.054026000000007</v>
      </c>
      <c r="N249" s="45">
        <f t="shared" si="47"/>
        <v>-272.74823179999999</v>
      </c>
      <c r="O249" s="45">
        <f>E249+G249+I249+K249+M249</f>
        <v>-241.53508143000005</v>
      </c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  <c r="AS249" s="95"/>
      <c r="AT249" s="95"/>
      <c r="AU249" s="95"/>
      <c r="AV249" s="95"/>
      <c r="AW249" s="95"/>
      <c r="AX249" s="95"/>
      <c r="AY249" s="95"/>
      <c r="AZ249" s="95"/>
      <c r="BA249" s="95"/>
      <c r="BB249" s="95"/>
      <c r="BC249" s="95"/>
      <c r="BD249" s="95"/>
      <c r="BE249" s="95"/>
      <c r="BF249" s="95"/>
    </row>
    <row r="250" spans="1:58" s="20" customFormat="1" outlineLevel="1">
      <c r="A250" s="25" t="s">
        <v>402</v>
      </c>
      <c r="B250" s="6" t="s">
        <v>403</v>
      </c>
      <c r="C250" s="24" t="s">
        <v>27</v>
      </c>
      <c r="D250" s="24" t="s">
        <v>128</v>
      </c>
      <c r="E250" s="39" t="s">
        <v>128</v>
      </c>
      <c r="F250" s="24" t="s">
        <v>128</v>
      </c>
      <c r="G250" s="39" t="s">
        <v>128</v>
      </c>
      <c r="H250" s="24" t="s">
        <v>128</v>
      </c>
      <c r="I250" s="24" t="s">
        <v>128</v>
      </c>
      <c r="J250" s="24" t="s">
        <v>128</v>
      </c>
      <c r="K250" s="24" t="s">
        <v>128</v>
      </c>
      <c r="L250" s="24" t="s">
        <v>128</v>
      </c>
      <c r="M250" s="24" t="s">
        <v>128</v>
      </c>
      <c r="N250" s="24" t="s">
        <v>128</v>
      </c>
      <c r="O250" s="24" t="s">
        <v>128</v>
      </c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  <c r="AA250" s="96"/>
      <c r="AB250" s="96"/>
      <c r="AC250" s="96"/>
      <c r="AD250" s="96"/>
      <c r="AE250" s="96"/>
      <c r="AF250" s="96"/>
      <c r="AG250" s="96"/>
      <c r="AH250" s="96"/>
      <c r="AI250" s="96"/>
      <c r="AJ250" s="96"/>
      <c r="AK250" s="96"/>
      <c r="AL250" s="96"/>
      <c r="AM250" s="96"/>
      <c r="AN250" s="96"/>
      <c r="AO250" s="96"/>
      <c r="AP250" s="96"/>
      <c r="AQ250" s="96"/>
      <c r="AR250" s="96"/>
      <c r="AS250" s="96"/>
      <c r="AT250" s="96"/>
      <c r="AU250" s="96"/>
      <c r="AV250" s="96"/>
      <c r="AW250" s="96"/>
      <c r="AX250" s="96"/>
      <c r="AY250" s="96"/>
      <c r="AZ250" s="96"/>
      <c r="BA250" s="96"/>
      <c r="BB250" s="96"/>
      <c r="BC250" s="96"/>
      <c r="BD250" s="96"/>
      <c r="BE250" s="96"/>
      <c r="BF250" s="96"/>
    </row>
    <row r="251" spans="1:58" s="20" customFormat="1" outlineLevel="1">
      <c r="A251" s="25" t="s">
        <v>404</v>
      </c>
      <c r="B251" s="6" t="s">
        <v>405</v>
      </c>
      <c r="C251" s="24" t="s">
        <v>27</v>
      </c>
      <c r="D251" s="24" t="s">
        <v>128</v>
      </c>
      <c r="E251" s="39" t="s">
        <v>128</v>
      </c>
      <c r="F251" s="24" t="s">
        <v>128</v>
      </c>
      <c r="G251" s="39" t="s">
        <v>128</v>
      </c>
      <c r="H251" s="24" t="s">
        <v>128</v>
      </c>
      <c r="I251" s="24" t="s">
        <v>128</v>
      </c>
      <c r="J251" s="24" t="s">
        <v>128</v>
      </c>
      <c r="K251" s="24" t="s">
        <v>128</v>
      </c>
      <c r="L251" s="24" t="s">
        <v>128</v>
      </c>
      <c r="M251" s="24" t="s">
        <v>128</v>
      </c>
      <c r="N251" s="24" t="s">
        <v>128</v>
      </c>
      <c r="O251" s="24" t="s">
        <v>128</v>
      </c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  <c r="AA251" s="96"/>
      <c r="AB251" s="96"/>
      <c r="AC251" s="96"/>
      <c r="AD251" s="96"/>
      <c r="AE251" s="96"/>
      <c r="AF251" s="96"/>
      <c r="AG251" s="96"/>
      <c r="AH251" s="96"/>
      <c r="AI251" s="96"/>
      <c r="AJ251" s="96"/>
      <c r="AK251" s="96"/>
      <c r="AL251" s="96"/>
      <c r="AM251" s="96"/>
      <c r="AN251" s="96"/>
      <c r="AO251" s="96"/>
      <c r="AP251" s="96"/>
      <c r="AQ251" s="96"/>
      <c r="AR251" s="96"/>
      <c r="AS251" s="96"/>
      <c r="AT251" s="96"/>
      <c r="AU251" s="96"/>
      <c r="AV251" s="96"/>
      <c r="AW251" s="96"/>
      <c r="AX251" s="96"/>
      <c r="AY251" s="96"/>
      <c r="AZ251" s="96"/>
      <c r="BA251" s="96"/>
      <c r="BB251" s="96"/>
      <c r="BC251" s="96"/>
      <c r="BD251" s="96"/>
      <c r="BE251" s="96"/>
      <c r="BF251" s="96"/>
    </row>
    <row r="252" spans="1:58" s="32" customFormat="1" ht="31.5" outlineLevel="1">
      <c r="A252" s="42" t="s">
        <v>406</v>
      </c>
      <c r="B252" s="48" t="s">
        <v>407</v>
      </c>
      <c r="C252" s="44" t="s">
        <v>27</v>
      </c>
      <c r="D252" s="45">
        <f>D228-D241</f>
        <v>-18.096999999999994</v>
      </c>
      <c r="E252" s="45">
        <f t="shared" ref="E252:N252" si="48">E228-E241</f>
        <v>-20.760999999999996</v>
      </c>
      <c r="F252" s="45">
        <f t="shared" si="48"/>
        <v>0</v>
      </c>
      <c r="G252" s="45">
        <f t="shared" si="48"/>
        <v>-18.000360000000029</v>
      </c>
      <c r="H252" s="45">
        <f t="shared" si="48"/>
        <v>-8</v>
      </c>
      <c r="I252" s="45">
        <f t="shared" si="48"/>
        <v>-17.719653300000004</v>
      </c>
      <c r="J252" s="45">
        <f t="shared" si="48"/>
        <v>-13</v>
      </c>
      <c r="K252" s="45">
        <f t="shared" si="48"/>
        <v>-6</v>
      </c>
      <c r="L252" s="45">
        <f t="shared" si="48"/>
        <v>-13</v>
      </c>
      <c r="M252" s="45">
        <f t="shared" si="48"/>
        <v>-30</v>
      </c>
      <c r="N252" s="45">
        <f t="shared" si="48"/>
        <v>-54.761000000000024</v>
      </c>
      <c r="O252" s="45">
        <f>E252+G252+I252+K252+M252</f>
        <v>-92.481013300000029</v>
      </c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  <c r="AS252" s="95"/>
      <c r="AT252" s="95"/>
      <c r="AU252" s="95"/>
      <c r="AV252" s="95"/>
      <c r="AW252" s="95"/>
      <c r="AX252" s="95"/>
      <c r="AY252" s="95"/>
      <c r="AZ252" s="95"/>
      <c r="BA252" s="95"/>
      <c r="BB252" s="95"/>
      <c r="BC252" s="95"/>
      <c r="BD252" s="95"/>
      <c r="BE252" s="95"/>
      <c r="BF252" s="95"/>
    </row>
    <row r="253" spans="1:58" s="20" customFormat="1" ht="31.5" outlineLevel="1">
      <c r="A253" s="25" t="s">
        <v>408</v>
      </c>
      <c r="B253" s="6" t="s">
        <v>409</v>
      </c>
      <c r="C253" s="24" t="s">
        <v>27</v>
      </c>
      <c r="D253" s="39">
        <v>-18.096999999999994</v>
      </c>
      <c r="E253" s="39">
        <v>-20.760999999999996</v>
      </c>
      <c r="F253" s="38"/>
      <c r="G253" s="39">
        <v>-17.690475030000016</v>
      </c>
      <c r="H253" s="39">
        <f>H228-H241</f>
        <v>-8</v>
      </c>
      <c r="I253" s="39">
        <f>I228-I241</f>
        <v>-17.719653300000004</v>
      </c>
      <c r="J253" s="64"/>
      <c r="K253" s="64"/>
      <c r="L253" s="64"/>
      <c r="M253" s="64"/>
      <c r="N253" s="64"/>
      <c r="O253" s="64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  <c r="AA253" s="96"/>
      <c r="AB253" s="96"/>
      <c r="AC253" s="96"/>
      <c r="AD253" s="96"/>
      <c r="AE253" s="96"/>
      <c r="AF253" s="96"/>
      <c r="AG253" s="96"/>
      <c r="AH253" s="96"/>
      <c r="AI253" s="96"/>
      <c r="AJ253" s="96"/>
      <c r="AK253" s="96"/>
      <c r="AL253" s="96"/>
      <c r="AM253" s="96"/>
      <c r="AN253" s="96"/>
      <c r="AO253" s="96"/>
      <c r="AP253" s="96"/>
      <c r="AQ253" s="96"/>
      <c r="AR253" s="96"/>
      <c r="AS253" s="96"/>
      <c r="AT253" s="96"/>
      <c r="AU253" s="96"/>
      <c r="AV253" s="96"/>
      <c r="AW253" s="96"/>
      <c r="AX253" s="96"/>
      <c r="AY253" s="96"/>
      <c r="AZ253" s="96"/>
      <c r="BA253" s="96"/>
      <c r="BB253" s="96"/>
      <c r="BC253" s="96"/>
      <c r="BD253" s="96"/>
      <c r="BE253" s="96"/>
      <c r="BF253" s="96"/>
    </row>
    <row r="254" spans="1:58" s="20" customFormat="1" outlineLevel="1">
      <c r="A254" s="25" t="s">
        <v>410</v>
      </c>
      <c r="B254" s="6" t="s">
        <v>411</v>
      </c>
      <c r="C254" s="24" t="s">
        <v>27</v>
      </c>
      <c r="D254" s="24" t="s">
        <v>128</v>
      </c>
      <c r="E254" s="24" t="s">
        <v>128</v>
      </c>
      <c r="F254" s="24" t="s">
        <v>128</v>
      </c>
      <c r="G254" s="24" t="s">
        <v>128</v>
      </c>
      <c r="H254" s="24" t="s">
        <v>128</v>
      </c>
      <c r="I254" s="24" t="s">
        <v>128</v>
      </c>
      <c r="J254" s="24" t="s">
        <v>128</v>
      </c>
      <c r="K254" s="24" t="s">
        <v>128</v>
      </c>
      <c r="L254" s="24" t="s">
        <v>128</v>
      </c>
      <c r="M254" s="24" t="s">
        <v>128</v>
      </c>
      <c r="N254" s="24" t="s">
        <v>128</v>
      </c>
      <c r="O254" s="24" t="s">
        <v>128</v>
      </c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  <c r="AA254" s="96"/>
      <c r="AB254" s="96"/>
      <c r="AC254" s="96"/>
      <c r="AD254" s="96"/>
      <c r="AE254" s="96"/>
      <c r="AF254" s="96"/>
      <c r="AG254" s="96"/>
      <c r="AH254" s="96"/>
      <c r="AI254" s="96"/>
      <c r="AJ254" s="96"/>
      <c r="AK254" s="96"/>
      <c r="AL254" s="96"/>
      <c r="AM254" s="96"/>
      <c r="AN254" s="96"/>
      <c r="AO254" s="96"/>
      <c r="AP254" s="96"/>
      <c r="AQ254" s="96"/>
      <c r="AR254" s="96"/>
      <c r="AS254" s="96"/>
      <c r="AT254" s="96"/>
      <c r="AU254" s="96"/>
      <c r="AV254" s="96"/>
      <c r="AW254" s="96"/>
      <c r="AX254" s="96"/>
      <c r="AY254" s="96"/>
      <c r="AZ254" s="96"/>
      <c r="BA254" s="96"/>
      <c r="BB254" s="96"/>
      <c r="BC254" s="96"/>
      <c r="BD254" s="96"/>
      <c r="BE254" s="96"/>
      <c r="BF254" s="96"/>
    </row>
    <row r="255" spans="1:58" s="32" customFormat="1" outlineLevel="1">
      <c r="A255" s="42" t="s">
        <v>412</v>
      </c>
      <c r="B255" s="48" t="s">
        <v>413</v>
      </c>
      <c r="C255" s="44" t="s">
        <v>27</v>
      </c>
      <c r="D255" s="24" t="s">
        <v>128</v>
      </c>
      <c r="E255" s="24" t="s">
        <v>128</v>
      </c>
      <c r="F255" s="24" t="s">
        <v>128</v>
      </c>
      <c r="G255" s="24" t="s">
        <v>128</v>
      </c>
      <c r="H255" s="24" t="s">
        <v>128</v>
      </c>
      <c r="I255" s="24" t="s">
        <v>128</v>
      </c>
      <c r="J255" s="24" t="s">
        <v>128</v>
      </c>
      <c r="K255" s="24" t="s">
        <v>128</v>
      </c>
      <c r="L255" s="24" t="s">
        <v>128</v>
      </c>
      <c r="M255" s="24" t="s">
        <v>128</v>
      </c>
      <c r="N255" s="24"/>
      <c r="O255" s="24" t="s">
        <v>128</v>
      </c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  <c r="AS255" s="95"/>
      <c r="AT255" s="95"/>
      <c r="AU255" s="95"/>
      <c r="AV255" s="95"/>
      <c r="AW255" s="95"/>
      <c r="AX255" s="95"/>
      <c r="AY255" s="95"/>
      <c r="AZ255" s="95"/>
      <c r="BA255" s="95"/>
      <c r="BB255" s="95"/>
      <c r="BC255" s="95"/>
      <c r="BD255" s="95"/>
      <c r="BE255" s="95"/>
      <c r="BF255" s="95"/>
    </row>
    <row r="256" spans="1:58" s="32" customFormat="1" ht="31.5" outlineLevel="1">
      <c r="A256" s="42" t="s">
        <v>414</v>
      </c>
      <c r="B256" s="48" t="s">
        <v>415</v>
      </c>
      <c r="C256" s="44" t="s">
        <v>27</v>
      </c>
      <c r="D256" s="45">
        <f t="shared" ref="D256:M256" si="49">D248+D249+D252</f>
        <v>-0.28195894000010213</v>
      </c>
      <c r="E256" s="45">
        <f t="shared" si="49"/>
        <v>9.9723285399999853</v>
      </c>
      <c r="F256" s="50">
        <f t="shared" si="49"/>
        <v>1.4613610072288452E-2</v>
      </c>
      <c r="G256" s="45">
        <f t="shared" si="49"/>
        <v>-0.32470901499991101</v>
      </c>
      <c r="H256" s="45">
        <f t="shared" si="49"/>
        <v>0.10446706642287751</v>
      </c>
      <c r="I256" s="45">
        <f t="shared" si="49"/>
        <v>-1.1913471048100384</v>
      </c>
      <c r="J256" s="45">
        <f t="shared" si="49"/>
        <v>0.67752962354893498</v>
      </c>
      <c r="K256" s="50">
        <f>K248+K249+K252</f>
        <v>-0.15767397325014088</v>
      </c>
      <c r="L256" s="45">
        <f t="shared" si="49"/>
        <v>0.62682170512228197</v>
      </c>
      <c r="M256" s="45">
        <f t="shared" si="49"/>
        <v>1.3331816609207436</v>
      </c>
      <c r="N256" s="50">
        <f>N248+N249+N252+N255</f>
        <v>11.395760545165729</v>
      </c>
      <c r="O256" s="50">
        <f>E256+G256+I256+K256+M256</f>
        <v>9.6317801078606387</v>
      </c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  <c r="AS256" s="95"/>
      <c r="AT256" s="95"/>
      <c r="AU256" s="95"/>
      <c r="AV256" s="95"/>
      <c r="AW256" s="95"/>
      <c r="AX256" s="95"/>
      <c r="AY256" s="95"/>
      <c r="AZ256" s="95"/>
      <c r="BA256" s="95"/>
      <c r="BB256" s="95"/>
      <c r="BC256" s="95"/>
      <c r="BD256" s="95"/>
      <c r="BE256" s="95"/>
      <c r="BF256" s="95"/>
    </row>
    <row r="257" spans="1:58" s="32" customFormat="1" outlineLevel="1">
      <c r="A257" s="42" t="s">
        <v>416</v>
      </c>
      <c r="B257" s="48" t="s">
        <v>417</v>
      </c>
      <c r="C257" s="44" t="s">
        <v>27</v>
      </c>
      <c r="D257" s="45">
        <v>0.53200000000000003</v>
      </c>
      <c r="E257" s="72">
        <f>D258</f>
        <v>0.14899999999999999</v>
      </c>
      <c r="F257" s="72">
        <v>1.4151725989157313</v>
      </c>
      <c r="G257" s="72">
        <f>E258</f>
        <v>1.6579999999999999</v>
      </c>
      <c r="H257" s="72">
        <f t="shared" ref="H257:I257" si="50">F258</f>
        <v>1.4297862089880198</v>
      </c>
      <c r="I257" s="72">
        <f t="shared" si="50"/>
        <v>1.45</v>
      </c>
      <c r="J257" s="72">
        <f t="shared" ref="J257" si="51">H258</f>
        <v>2.2743409543663713</v>
      </c>
      <c r="K257" s="72">
        <f>I258</f>
        <v>0.2586528951899616</v>
      </c>
      <c r="L257" s="72">
        <f t="shared" ref="L257" si="52">J258</f>
        <v>2.3799166305380286</v>
      </c>
      <c r="M257" s="72">
        <f>K258</f>
        <v>0.10097892193982072</v>
      </c>
      <c r="N257" s="45">
        <f>E257</f>
        <v>0.14899999999999999</v>
      </c>
      <c r="O257" s="45">
        <f>M257</f>
        <v>0.10097892193982072</v>
      </c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  <c r="AS257" s="95"/>
      <c r="AT257" s="95"/>
      <c r="AU257" s="95"/>
      <c r="AV257" s="95"/>
      <c r="AW257" s="95"/>
      <c r="AX257" s="95"/>
      <c r="AY257" s="95"/>
      <c r="AZ257" s="95"/>
      <c r="BA257" s="95"/>
      <c r="BB257" s="95"/>
      <c r="BC257" s="95"/>
      <c r="BD257" s="95"/>
      <c r="BE257" s="95"/>
      <c r="BF257" s="95"/>
    </row>
    <row r="258" spans="1:58" s="32" customFormat="1" outlineLevel="1">
      <c r="A258" s="42" t="s">
        <v>418</v>
      </c>
      <c r="B258" s="48" t="s">
        <v>419</v>
      </c>
      <c r="C258" s="44" t="s">
        <v>27</v>
      </c>
      <c r="D258" s="60">
        <v>0.14899999999999999</v>
      </c>
      <c r="E258" s="51">
        <v>1.6579999999999999</v>
      </c>
      <c r="F258" s="72">
        <v>1.4297862089880198</v>
      </c>
      <c r="G258" s="51">
        <v>1.45</v>
      </c>
      <c r="H258" s="72">
        <v>2.2743409543663713</v>
      </c>
      <c r="I258" s="72">
        <f>I256+I257</f>
        <v>0.2586528951899616</v>
      </c>
      <c r="J258" s="72">
        <v>2.3799166305380286</v>
      </c>
      <c r="K258" s="72">
        <f>K256+K257</f>
        <v>0.10097892193982072</v>
      </c>
      <c r="L258" s="72">
        <v>3.1067383356606673</v>
      </c>
      <c r="M258" s="72">
        <f>M256+M257</f>
        <v>1.4341605828605644</v>
      </c>
      <c r="N258" s="45">
        <f>M258</f>
        <v>1.4341605828605644</v>
      </c>
      <c r="O258" s="45">
        <f>M258</f>
        <v>1.4341605828605644</v>
      </c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  <c r="AS258" s="95"/>
      <c r="AT258" s="95"/>
      <c r="AU258" s="95"/>
      <c r="AV258" s="95"/>
      <c r="AW258" s="95"/>
      <c r="AX258" s="95"/>
      <c r="AY258" s="95"/>
      <c r="AZ258" s="95"/>
      <c r="BA258" s="95"/>
      <c r="BB258" s="95"/>
      <c r="BC258" s="95"/>
      <c r="BD258" s="95"/>
      <c r="BE258" s="95"/>
      <c r="BF258" s="95"/>
    </row>
    <row r="259" spans="1:58" s="47" customFormat="1" outlineLevel="1">
      <c r="A259" s="42" t="s">
        <v>420</v>
      </c>
      <c r="B259" s="48" t="s">
        <v>127</v>
      </c>
      <c r="C259" s="44" t="s">
        <v>128</v>
      </c>
      <c r="D259" s="63" t="s">
        <v>129</v>
      </c>
      <c r="E259" s="63" t="s">
        <v>129</v>
      </c>
      <c r="F259" s="63" t="s">
        <v>129</v>
      </c>
      <c r="G259" s="63" t="s">
        <v>129</v>
      </c>
      <c r="H259" s="63" t="s">
        <v>129</v>
      </c>
      <c r="I259" s="63" t="s">
        <v>129</v>
      </c>
      <c r="J259" s="63" t="s">
        <v>129</v>
      </c>
      <c r="K259" s="63" t="s">
        <v>129</v>
      </c>
      <c r="L259" s="63" t="s">
        <v>129</v>
      </c>
      <c r="M259" s="63" t="s">
        <v>129</v>
      </c>
      <c r="N259" s="63" t="s">
        <v>129</v>
      </c>
      <c r="O259" s="63" t="s">
        <v>129</v>
      </c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  <c r="AS259" s="95"/>
      <c r="AT259" s="95"/>
      <c r="AU259" s="95"/>
      <c r="AV259" s="95"/>
      <c r="AW259" s="95"/>
      <c r="AX259" s="95"/>
      <c r="AY259" s="95"/>
      <c r="AZ259" s="95"/>
      <c r="BA259" s="95"/>
      <c r="BB259" s="95"/>
      <c r="BC259" s="95"/>
      <c r="BD259" s="95"/>
      <c r="BE259" s="95"/>
      <c r="BF259" s="95"/>
    </row>
    <row r="260" spans="1:58" s="20" customFormat="1" ht="31.5" outlineLevel="1">
      <c r="A260" s="25" t="s">
        <v>421</v>
      </c>
      <c r="B260" s="6" t="s">
        <v>422</v>
      </c>
      <c r="C260" s="24" t="s">
        <v>27</v>
      </c>
      <c r="D260" s="39">
        <v>35.591999999999999</v>
      </c>
      <c r="E260" s="39">
        <v>43.174999999999997</v>
      </c>
      <c r="F260" s="39">
        <v>76.787361855263953</v>
      </c>
      <c r="G260" s="39">
        <v>46.805</v>
      </c>
      <c r="H260" s="39">
        <v>43.174999999999997</v>
      </c>
      <c r="I260" s="39">
        <v>44.408999999999999</v>
      </c>
      <c r="J260" s="39">
        <v>46.805</v>
      </c>
      <c r="K260" s="39">
        <f>I260</f>
        <v>44.408999999999999</v>
      </c>
      <c r="L260" s="39">
        <v>43.174999999999997</v>
      </c>
      <c r="M260" s="39">
        <f>K260</f>
        <v>44.408999999999999</v>
      </c>
      <c r="N260" s="39">
        <f>E260+F260+H260+J260+L260</f>
        <v>253.11736185526394</v>
      </c>
      <c r="O260" s="39">
        <f>E260+G260+I260+K260+M260</f>
        <v>223.20699999999997</v>
      </c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  <c r="AA260" s="96"/>
      <c r="AB260" s="96"/>
      <c r="AC260" s="96"/>
      <c r="AD260" s="96"/>
      <c r="AE260" s="96"/>
      <c r="AF260" s="96"/>
      <c r="AG260" s="96"/>
      <c r="AH260" s="96"/>
      <c r="AI260" s="96"/>
      <c r="AJ260" s="96"/>
      <c r="AK260" s="96"/>
      <c r="AL260" s="96"/>
      <c r="AM260" s="96"/>
      <c r="AN260" s="96"/>
      <c r="AO260" s="96"/>
      <c r="AP260" s="96"/>
      <c r="AQ260" s="96"/>
      <c r="AR260" s="96"/>
      <c r="AS260" s="96"/>
      <c r="AT260" s="96"/>
      <c r="AU260" s="96"/>
      <c r="AV260" s="96"/>
      <c r="AW260" s="96"/>
      <c r="AX260" s="96"/>
      <c r="AY260" s="96"/>
      <c r="AZ260" s="96"/>
      <c r="BA260" s="96"/>
      <c r="BB260" s="96"/>
      <c r="BC260" s="96"/>
      <c r="BD260" s="96"/>
      <c r="BE260" s="96"/>
      <c r="BF260" s="96"/>
    </row>
    <row r="261" spans="1:58" s="20" customFormat="1" ht="31.5" outlineLevel="1">
      <c r="A261" s="25" t="s">
        <v>423</v>
      </c>
      <c r="B261" s="1" t="s">
        <v>424</v>
      </c>
      <c r="C261" s="24" t="s">
        <v>27</v>
      </c>
      <c r="D261" s="39" t="s">
        <v>128</v>
      </c>
      <c r="E261" s="39" t="s">
        <v>128</v>
      </c>
      <c r="F261" s="39" t="s">
        <v>128</v>
      </c>
      <c r="G261" s="39" t="s">
        <v>128</v>
      </c>
      <c r="H261" s="39" t="s">
        <v>128</v>
      </c>
      <c r="I261" s="39" t="s">
        <v>128</v>
      </c>
      <c r="J261" s="39" t="s">
        <v>128</v>
      </c>
      <c r="K261" s="39" t="s">
        <v>128</v>
      </c>
      <c r="L261" s="39" t="s">
        <v>128</v>
      </c>
      <c r="M261" s="39" t="s">
        <v>128</v>
      </c>
      <c r="N261" s="39" t="s">
        <v>128</v>
      </c>
      <c r="O261" s="39" t="s">
        <v>128</v>
      </c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  <c r="AA261" s="96"/>
      <c r="AB261" s="96"/>
      <c r="AC261" s="96"/>
      <c r="AD261" s="96"/>
      <c r="AE261" s="96"/>
      <c r="AF261" s="96"/>
      <c r="AG261" s="96"/>
      <c r="AH261" s="96"/>
      <c r="AI261" s="96"/>
      <c r="AJ261" s="96"/>
      <c r="AK261" s="96"/>
      <c r="AL261" s="96"/>
      <c r="AM261" s="96"/>
      <c r="AN261" s="96"/>
      <c r="AO261" s="96"/>
      <c r="AP261" s="96"/>
      <c r="AQ261" s="96"/>
      <c r="AR261" s="96"/>
      <c r="AS261" s="96"/>
      <c r="AT261" s="96"/>
      <c r="AU261" s="96"/>
      <c r="AV261" s="96"/>
      <c r="AW261" s="96"/>
      <c r="AX261" s="96"/>
      <c r="AY261" s="96"/>
      <c r="AZ261" s="96"/>
      <c r="BA261" s="96"/>
      <c r="BB261" s="96"/>
      <c r="BC261" s="96"/>
      <c r="BD261" s="96"/>
      <c r="BE261" s="96"/>
      <c r="BF261" s="96"/>
    </row>
    <row r="262" spans="1:58" s="20" customFormat="1" outlineLevel="1">
      <c r="A262" s="25" t="s">
        <v>425</v>
      </c>
      <c r="B262" s="7" t="s">
        <v>426</v>
      </c>
      <c r="C262" s="24" t="s">
        <v>27</v>
      </c>
      <c r="D262" s="39" t="s">
        <v>128</v>
      </c>
      <c r="E262" s="39" t="s">
        <v>128</v>
      </c>
      <c r="F262" s="39" t="s">
        <v>128</v>
      </c>
      <c r="G262" s="39" t="s">
        <v>128</v>
      </c>
      <c r="H262" s="39" t="s">
        <v>128</v>
      </c>
      <c r="I262" s="39" t="s">
        <v>128</v>
      </c>
      <c r="J262" s="39" t="s">
        <v>128</v>
      </c>
      <c r="K262" s="39" t="s">
        <v>128</v>
      </c>
      <c r="L262" s="39" t="s">
        <v>128</v>
      </c>
      <c r="M262" s="39" t="s">
        <v>128</v>
      </c>
      <c r="N262" s="39" t="s">
        <v>128</v>
      </c>
      <c r="O262" s="39" t="s">
        <v>128</v>
      </c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  <c r="AA262" s="96"/>
      <c r="AB262" s="96"/>
      <c r="AC262" s="96"/>
      <c r="AD262" s="96"/>
      <c r="AE262" s="96"/>
      <c r="AF262" s="96"/>
      <c r="AG262" s="96"/>
      <c r="AH262" s="96"/>
      <c r="AI262" s="96"/>
      <c r="AJ262" s="96"/>
      <c r="AK262" s="96"/>
      <c r="AL262" s="96"/>
      <c r="AM262" s="96"/>
      <c r="AN262" s="96"/>
      <c r="AO262" s="96"/>
      <c r="AP262" s="96"/>
      <c r="AQ262" s="96"/>
      <c r="AR262" s="96"/>
      <c r="AS262" s="96"/>
      <c r="AT262" s="96"/>
      <c r="AU262" s="96"/>
      <c r="AV262" s="96"/>
      <c r="AW262" s="96"/>
      <c r="AX262" s="96"/>
      <c r="AY262" s="96"/>
      <c r="AZ262" s="96"/>
      <c r="BA262" s="96"/>
      <c r="BB262" s="96"/>
      <c r="BC262" s="96"/>
      <c r="BD262" s="96"/>
      <c r="BE262" s="96"/>
      <c r="BF262" s="96"/>
    </row>
    <row r="263" spans="1:58" s="20" customFormat="1" ht="31.5" outlineLevel="1">
      <c r="A263" s="25" t="s">
        <v>427</v>
      </c>
      <c r="B263" s="7" t="s">
        <v>31</v>
      </c>
      <c r="C263" s="24" t="s">
        <v>27</v>
      </c>
      <c r="D263" s="39" t="s">
        <v>128</v>
      </c>
      <c r="E263" s="39" t="s">
        <v>128</v>
      </c>
      <c r="F263" s="39" t="s">
        <v>128</v>
      </c>
      <c r="G263" s="39" t="s">
        <v>128</v>
      </c>
      <c r="H263" s="39" t="s">
        <v>128</v>
      </c>
      <c r="I263" s="39" t="s">
        <v>128</v>
      </c>
      <c r="J263" s="39" t="s">
        <v>128</v>
      </c>
      <c r="K263" s="39" t="s">
        <v>128</v>
      </c>
      <c r="L263" s="39" t="s">
        <v>128</v>
      </c>
      <c r="M263" s="39" t="s">
        <v>128</v>
      </c>
      <c r="N263" s="39" t="s">
        <v>128</v>
      </c>
      <c r="O263" s="39" t="s">
        <v>128</v>
      </c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  <c r="AA263" s="96"/>
      <c r="AB263" s="96"/>
      <c r="AC263" s="96"/>
      <c r="AD263" s="96"/>
      <c r="AE263" s="96"/>
      <c r="AF263" s="96"/>
      <c r="AG263" s="96"/>
      <c r="AH263" s="96"/>
      <c r="AI263" s="96"/>
      <c r="AJ263" s="96"/>
      <c r="AK263" s="96"/>
      <c r="AL263" s="96"/>
      <c r="AM263" s="96"/>
      <c r="AN263" s="96"/>
      <c r="AO263" s="96"/>
      <c r="AP263" s="96"/>
      <c r="AQ263" s="96"/>
      <c r="AR263" s="96"/>
      <c r="AS263" s="96"/>
      <c r="AT263" s="96"/>
      <c r="AU263" s="96"/>
      <c r="AV263" s="96"/>
      <c r="AW263" s="96"/>
      <c r="AX263" s="96"/>
      <c r="AY263" s="96"/>
      <c r="AZ263" s="96"/>
      <c r="BA263" s="96"/>
      <c r="BB263" s="96"/>
      <c r="BC263" s="96"/>
      <c r="BD263" s="96"/>
      <c r="BE263" s="96"/>
      <c r="BF263" s="96"/>
    </row>
    <row r="264" spans="1:58" s="20" customFormat="1" outlineLevel="1">
      <c r="A264" s="25" t="s">
        <v>428</v>
      </c>
      <c r="B264" s="8" t="s">
        <v>426</v>
      </c>
      <c r="C264" s="24" t="s">
        <v>27</v>
      </c>
      <c r="D264" s="39" t="s">
        <v>128</v>
      </c>
      <c r="E264" s="39" t="s">
        <v>128</v>
      </c>
      <c r="F264" s="39" t="s">
        <v>128</v>
      </c>
      <c r="G264" s="39" t="s">
        <v>128</v>
      </c>
      <c r="H264" s="39" t="s">
        <v>128</v>
      </c>
      <c r="I264" s="39" t="s">
        <v>128</v>
      </c>
      <c r="J264" s="39" t="s">
        <v>128</v>
      </c>
      <c r="K264" s="39" t="s">
        <v>128</v>
      </c>
      <c r="L264" s="39" t="s">
        <v>128</v>
      </c>
      <c r="M264" s="39" t="s">
        <v>128</v>
      </c>
      <c r="N264" s="39" t="s">
        <v>128</v>
      </c>
      <c r="O264" s="39" t="s">
        <v>128</v>
      </c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  <c r="AA264" s="96"/>
      <c r="AB264" s="96"/>
      <c r="AC264" s="96"/>
      <c r="AD264" s="96"/>
      <c r="AE264" s="96"/>
      <c r="AF264" s="96"/>
      <c r="AG264" s="96"/>
      <c r="AH264" s="96"/>
      <c r="AI264" s="96"/>
      <c r="AJ264" s="96"/>
      <c r="AK264" s="96"/>
      <c r="AL264" s="96"/>
      <c r="AM264" s="96"/>
      <c r="AN264" s="96"/>
      <c r="AO264" s="96"/>
      <c r="AP264" s="96"/>
      <c r="AQ264" s="96"/>
      <c r="AR264" s="96"/>
      <c r="AS264" s="96"/>
      <c r="AT264" s="96"/>
      <c r="AU264" s="96"/>
      <c r="AV264" s="96"/>
      <c r="AW264" s="96"/>
      <c r="AX264" s="96"/>
      <c r="AY264" s="96"/>
      <c r="AZ264" s="96"/>
      <c r="BA264" s="96"/>
      <c r="BB264" s="96"/>
      <c r="BC264" s="96"/>
      <c r="BD264" s="96"/>
      <c r="BE264" s="96"/>
      <c r="BF264" s="96"/>
    </row>
    <row r="265" spans="1:58" s="20" customFormat="1" ht="31.5" outlineLevel="1">
      <c r="A265" s="25" t="s">
        <v>429</v>
      </c>
      <c r="B265" s="7" t="s">
        <v>33</v>
      </c>
      <c r="C265" s="24" t="s">
        <v>27</v>
      </c>
      <c r="D265" s="39" t="s">
        <v>128</v>
      </c>
      <c r="E265" s="39" t="s">
        <v>128</v>
      </c>
      <c r="F265" s="39" t="s">
        <v>128</v>
      </c>
      <c r="G265" s="39" t="s">
        <v>128</v>
      </c>
      <c r="H265" s="39" t="s">
        <v>128</v>
      </c>
      <c r="I265" s="39" t="s">
        <v>128</v>
      </c>
      <c r="J265" s="39" t="s">
        <v>128</v>
      </c>
      <c r="K265" s="39" t="s">
        <v>128</v>
      </c>
      <c r="L265" s="39" t="s">
        <v>128</v>
      </c>
      <c r="M265" s="39" t="s">
        <v>128</v>
      </c>
      <c r="N265" s="39" t="s">
        <v>128</v>
      </c>
      <c r="O265" s="39" t="s">
        <v>128</v>
      </c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  <c r="AA265" s="96"/>
      <c r="AB265" s="96"/>
      <c r="AC265" s="96"/>
      <c r="AD265" s="96"/>
      <c r="AE265" s="96"/>
      <c r="AF265" s="96"/>
      <c r="AG265" s="96"/>
      <c r="AH265" s="96"/>
      <c r="AI265" s="96"/>
      <c r="AJ265" s="96"/>
      <c r="AK265" s="96"/>
      <c r="AL265" s="96"/>
      <c r="AM265" s="96"/>
      <c r="AN265" s="96"/>
      <c r="AO265" s="96"/>
      <c r="AP265" s="96"/>
      <c r="AQ265" s="96"/>
      <c r="AR265" s="96"/>
      <c r="AS265" s="96"/>
      <c r="AT265" s="96"/>
      <c r="AU265" s="96"/>
      <c r="AV265" s="96"/>
      <c r="AW265" s="96"/>
      <c r="AX265" s="96"/>
      <c r="AY265" s="96"/>
      <c r="AZ265" s="96"/>
      <c r="BA265" s="96"/>
      <c r="BB265" s="96"/>
      <c r="BC265" s="96"/>
      <c r="BD265" s="96"/>
      <c r="BE265" s="96"/>
      <c r="BF265" s="96"/>
    </row>
    <row r="266" spans="1:58" s="20" customFormat="1" outlineLevel="1">
      <c r="A266" s="25" t="s">
        <v>430</v>
      </c>
      <c r="B266" s="8" t="s">
        <v>426</v>
      </c>
      <c r="C266" s="24" t="s">
        <v>27</v>
      </c>
      <c r="D266" s="39" t="s">
        <v>128</v>
      </c>
      <c r="E266" s="39" t="s">
        <v>128</v>
      </c>
      <c r="F266" s="39" t="s">
        <v>128</v>
      </c>
      <c r="G266" s="39" t="s">
        <v>128</v>
      </c>
      <c r="H266" s="39" t="s">
        <v>128</v>
      </c>
      <c r="I266" s="39" t="s">
        <v>128</v>
      </c>
      <c r="J266" s="39" t="s">
        <v>128</v>
      </c>
      <c r="K266" s="39" t="s">
        <v>128</v>
      </c>
      <c r="L266" s="39" t="s">
        <v>128</v>
      </c>
      <c r="M266" s="39" t="s">
        <v>128</v>
      </c>
      <c r="N266" s="39" t="s">
        <v>128</v>
      </c>
      <c r="O266" s="39" t="s">
        <v>128</v>
      </c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  <c r="AA266" s="96"/>
      <c r="AB266" s="96"/>
      <c r="AC266" s="96"/>
      <c r="AD266" s="96"/>
      <c r="AE266" s="96"/>
      <c r="AF266" s="96"/>
      <c r="AG266" s="96"/>
      <c r="AH266" s="96"/>
      <c r="AI266" s="96"/>
      <c r="AJ266" s="96"/>
      <c r="AK266" s="96"/>
      <c r="AL266" s="96"/>
      <c r="AM266" s="96"/>
      <c r="AN266" s="96"/>
      <c r="AO266" s="96"/>
      <c r="AP266" s="96"/>
      <c r="AQ266" s="96"/>
      <c r="AR266" s="96"/>
      <c r="AS266" s="96"/>
      <c r="AT266" s="96"/>
      <c r="AU266" s="96"/>
      <c r="AV266" s="96"/>
      <c r="AW266" s="96"/>
      <c r="AX266" s="96"/>
      <c r="AY266" s="96"/>
      <c r="AZ266" s="96"/>
      <c r="BA266" s="96"/>
      <c r="BB266" s="96"/>
      <c r="BC266" s="96"/>
      <c r="BD266" s="96"/>
      <c r="BE266" s="96"/>
      <c r="BF266" s="96"/>
    </row>
    <row r="267" spans="1:58" s="20" customFormat="1" ht="31.5" outlineLevel="1">
      <c r="A267" s="25" t="s">
        <v>431</v>
      </c>
      <c r="B267" s="7" t="s">
        <v>35</v>
      </c>
      <c r="C267" s="24" t="s">
        <v>27</v>
      </c>
      <c r="D267" s="39" t="s">
        <v>128</v>
      </c>
      <c r="E267" s="39" t="s">
        <v>128</v>
      </c>
      <c r="F267" s="39" t="s">
        <v>128</v>
      </c>
      <c r="G267" s="39" t="s">
        <v>128</v>
      </c>
      <c r="H267" s="39" t="s">
        <v>128</v>
      </c>
      <c r="I267" s="39" t="s">
        <v>128</v>
      </c>
      <c r="J267" s="39" t="s">
        <v>128</v>
      </c>
      <c r="K267" s="39" t="s">
        <v>128</v>
      </c>
      <c r="L267" s="39" t="s">
        <v>128</v>
      </c>
      <c r="M267" s="39" t="s">
        <v>128</v>
      </c>
      <c r="N267" s="39" t="s">
        <v>128</v>
      </c>
      <c r="O267" s="39" t="s">
        <v>128</v>
      </c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  <c r="AA267" s="96"/>
      <c r="AB267" s="96"/>
      <c r="AC267" s="96"/>
      <c r="AD267" s="96"/>
      <c r="AE267" s="96"/>
      <c r="AF267" s="96"/>
      <c r="AG267" s="96"/>
      <c r="AH267" s="96"/>
      <c r="AI267" s="96"/>
      <c r="AJ267" s="96"/>
      <c r="AK267" s="96"/>
      <c r="AL267" s="96"/>
      <c r="AM267" s="96"/>
      <c r="AN267" s="96"/>
      <c r="AO267" s="96"/>
      <c r="AP267" s="96"/>
      <c r="AQ267" s="96"/>
      <c r="AR267" s="96"/>
      <c r="AS267" s="96"/>
      <c r="AT267" s="96"/>
      <c r="AU267" s="96"/>
      <c r="AV267" s="96"/>
      <c r="AW267" s="96"/>
      <c r="AX267" s="96"/>
      <c r="AY267" s="96"/>
      <c r="AZ267" s="96"/>
      <c r="BA267" s="96"/>
      <c r="BB267" s="96"/>
      <c r="BC267" s="96"/>
      <c r="BD267" s="96"/>
      <c r="BE267" s="96"/>
      <c r="BF267" s="96"/>
    </row>
    <row r="268" spans="1:58" s="20" customFormat="1" outlineLevel="1">
      <c r="A268" s="25" t="s">
        <v>432</v>
      </c>
      <c r="B268" s="8" t="s">
        <v>426</v>
      </c>
      <c r="C268" s="24" t="s">
        <v>27</v>
      </c>
      <c r="D268" s="39" t="s">
        <v>128</v>
      </c>
      <c r="E268" s="39" t="s">
        <v>128</v>
      </c>
      <c r="F268" s="39" t="s">
        <v>128</v>
      </c>
      <c r="G268" s="39" t="s">
        <v>128</v>
      </c>
      <c r="H268" s="39" t="s">
        <v>128</v>
      </c>
      <c r="I268" s="39" t="s">
        <v>128</v>
      </c>
      <c r="J268" s="39" t="s">
        <v>128</v>
      </c>
      <c r="K268" s="39" t="s">
        <v>128</v>
      </c>
      <c r="L268" s="39" t="s">
        <v>128</v>
      </c>
      <c r="M268" s="39" t="s">
        <v>128</v>
      </c>
      <c r="N268" s="39" t="s">
        <v>128</v>
      </c>
      <c r="O268" s="39" t="s">
        <v>128</v>
      </c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  <c r="AA268" s="96"/>
      <c r="AB268" s="96"/>
      <c r="AC268" s="96"/>
      <c r="AD268" s="96"/>
      <c r="AE268" s="96"/>
      <c r="AF268" s="96"/>
      <c r="AG268" s="96"/>
      <c r="AH268" s="96"/>
      <c r="AI268" s="96"/>
      <c r="AJ268" s="96"/>
      <c r="AK268" s="96"/>
      <c r="AL268" s="96"/>
      <c r="AM268" s="96"/>
      <c r="AN268" s="96"/>
      <c r="AO268" s="96"/>
      <c r="AP268" s="96"/>
      <c r="AQ268" s="96"/>
      <c r="AR268" s="96"/>
      <c r="AS268" s="96"/>
      <c r="AT268" s="96"/>
      <c r="AU268" s="96"/>
      <c r="AV268" s="96"/>
      <c r="AW268" s="96"/>
      <c r="AX268" s="96"/>
      <c r="AY268" s="96"/>
      <c r="AZ268" s="96"/>
      <c r="BA268" s="96"/>
      <c r="BB268" s="96"/>
      <c r="BC268" s="96"/>
      <c r="BD268" s="96"/>
      <c r="BE268" s="96"/>
      <c r="BF268" s="96"/>
    </row>
    <row r="269" spans="1:58" s="20" customFormat="1" outlineLevel="1">
      <c r="A269" s="25" t="s">
        <v>433</v>
      </c>
      <c r="B269" s="1" t="s">
        <v>434</v>
      </c>
      <c r="C269" s="24" t="s">
        <v>27</v>
      </c>
      <c r="D269" s="39" t="s">
        <v>128</v>
      </c>
      <c r="E269" s="39" t="s">
        <v>128</v>
      </c>
      <c r="F269" s="39" t="s">
        <v>128</v>
      </c>
      <c r="G269" s="39" t="s">
        <v>128</v>
      </c>
      <c r="H269" s="39" t="s">
        <v>128</v>
      </c>
      <c r="I269" s="39" t="s">
        <v>128</v>
      </c>
      <c r="J269" s="39" t="s">
        <v>128</v>
      </c>
      <c r="K269" s="39" t="s">
        <v>128</v>
      </c>
      <c r="L269" s="39" t="s">
        <v>128</v>
      </c>
      <c r="M269" s="39" t="s">
        <v>128</v>
      </c>
      <c r="N269" s="39" t="s">
        <v>128</v>
      </c>
      <c r="O269" s="39" t="s">
        <v>128</v>
      </c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  <c r="AA269" s="96"/>
      <c r="AB269" s="96"/>
      <c r="AC269" s="96"/>
      <c r="AD269" s="96"/>
      <c r="AE269" s="96"/>
      <c r="AF269" s="96"/>
      <c r="AG269" s="96"/>
      <c r="AH269" s="96"/>
      <c r="AI269" s="96"/>
      <c r="AJ269" s="96"/>
      <c r="AK269" s="96"/>
      <c r="AL269" s="96"/>
      <c r="AM269" s="96"/>
      <c r="AN269" s="96"/>
      <c r="AO269" s="96"/>
      <c r="AP269" s="96"/>
      <c r="AQ269" s="96"/>
      <c r="AR269" s="96"/>
      <c r="AS269" s="96"/>
      <c r="AT269" s="96"/>
      <c r="AU269" s="96"/>
      <c r="AV269" s="96"/>
      <c r="AW269" s="96"/>
      <c r="AX269" s="96"/>
      <c r="AY269" s="96"/>
      <c r="AZ269" s="96"/>
      <c r="BA269" s="96"/>
      <c r="BB269" s="96"/>
      <c r="BC269" s="96"/>
      <c r="BD269" s="96"/>
      <c r="BE269" s="96"/>
      <c r="BF269" s="96"/>
    </row>
    <row r="270" spans="1:58" s="20" customFormat="1" outlineLevel="1">
      <c r="A270" s="25" t="s">
        <v>435</v>
      </c>
      <c r="B270" s="7" t="s">
        <v>426</v>
      </c>
      <c r="C270" s="24" t="s">
        <v>27</v>
      </c>
      <c r="D270" s="39" t="s">
        <v>128</v>
      </c>
      <c r="E270" s="39" t="s">
        <v>128</v>
      </c>
      <c r="F270" s="39" t="s">
        <v>128</v>
      </c>
      <c r="G270" s="39" t="s">
        <v>128</v>
      </c>
      <c r="H270" s="39" t="s">
        <v>128</v>
      </c>
      <c r="I270" s="39" t="s">
        <v>128</v>
      </c>
      <c r="J270" s="39" t="s">
        <v>128</v>
      </c>
      <c r="K270" s="39" t="s">
        <v>128</v>
      </c>
      <c r="L270" s="39" t="s">
        <v>128</v>
      </c>
      <c r="M270" s="39" t="s">
        <v>128</v>
      </c>
      <c r="N270" s="39" t="s">
        <v>128</v>
      </c>
      <c r="O270" s="39" t="s">
        <v>128</v>
      </c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  <c r="AA270" s="96"/>
      <c r="AB270" s="96"/>
      <c r="AC270" s="96"/>
      <c r="AD270" s="96"/>
      <c r="AE270" s="96"/>
      <c r="AF270" s="96"/>
      <c r="AG270" s="96"/>
      <c r="AH270" s="96"/>
      <c r="AI270" s="96"/>
      <c r="AJ270" s="96"/>
      <c r="AK270" s="96"/>
      <c r="AL270" s="96"/>
      <c r="AM270" s="96"/>
      <c r="AN270" s="96"/>
      <c r="AO270" s="96"/>
      <c r="AP270" s="96"/>
      <c r="AQ270" s="96"/>
      <c r="AR270" s="96"/>
      <c r="AS270" s="96"/>
      <c r="AT270" s="96"/>
      <c r="AU270" s="96"/>
      <c r="AV270" s="96"/>
      <c r="AW270" s="96"/>
      <c r="AX270" s="96"/>
      <c r="AY270" s="96"/>
      <c r="AZ270" s="96"/>
      <c r="BA270" s="96"/>
      <c r="BB270" s="96"/>
      <c r="BC270" s="96"/>
      <c r="BD270" s="96"/>
      <c r="BE270" s="96"/>
      <c r="BF270" s="96"/>
    </row>
    <row r="271" spans="1:58" s="20" customFormat="1" outlineLevel="1">
      <c r="A271" s="25" t="s">
        <v>436</v>
      </c>
      <c r="B271" s="5" t="s">
        <v>437</v>
      </c>
      <c r="C271" s="24" t="s">
        <v>27</v>
      </c>
      <c r="D271" s="39">
        <v>31.119</v>
      </c>
      <c r="E271" s="39">
        <v>36.048999999999999</v>
      </c>
      <c r="F271" s="39">
        <v>57.687361855264044</v>
      </c>
      <c r="G271" s="39">
        <v>38.414000000000001</v>
      </c>
      <c r="H271" s="39">
        <v>36.048999999999999</v>
      </c>
      <c r="I271" s="39">
        <v>39.735999999999997</v>
      </c>
      <c r="J271" s="39">
        <v>36.048999999999999</v>
      </c>
      <c r="K271" s="39">
        <f>I271</f>
        <v>39.735999999999997</v>
      </c>
      <c r="L271" s="39">
        <v>36.048999999999999</v>
      </c>
      <c r="M271" s="39">
        <f>K271</f>
        <v>39.735999999999997</v>
      </c>
      <c r="N271" s="39">
        <f t="shared" ref="N271" si="53">E271+F271+H271+J271+L271</f>
        <v>201.88336185526407</v>
      </c>
      <c r="O271" s="39">
        <f>E271+G271+I271+K271+M271</f>
        <v>193.67099999999996</v>
      </c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  <c r="AA271" s="96"/>
      <c r="AB271" s="96"/>
      <c r="AC271" s="96"/>
      <c r="AD271" s="96"/>
      <c r="AE271" s="96"/>
      <c r="AF271" s="96"/>
      <c r="AG271" s="96"/>
      <c r="AH271" s="96"/>
      <c r="AI271" s="96"/>
      <c r="AJ271" s="96"/>
      <c r="AK271" s="96"/>
      <c r="AL271" s="96"/>
      <c r="AM271" s="96"/>
      <c r="AN271" s="96"/>
      <c r="AO271" s="96"/>
      <c r="AP271" s="96"/>
      <c r="AQ271" s="96"/>
      <c r="AR271" s="96"/>
      <c r="AS271" s="96"/>
      <c r="AT271" s="96"/>
      <c r="AU271" s="96"/>
      <c r="AV271" s="96"/>
      <c r="AW271" s="96"/>
      <c r="AX271" s="96"/>
      <c r="AY271" s="96"/>
      <c r="AZ271" s="96"/>
      <c r="BA271" s="96"/>
      <c r="BB271" s="96"/>
      <c r="BC271" s="96"/>
      <c r="BD271" s="96"/>
      <c r="BE271" s="96"/>
      <c r="BF271" s="96"/>
    </row>
    <row r="272" spans="1:58" s="20" customFormat="1" outlineLevel="1">
      <c r="A272" s="25" t="s">
        <v>438</v>
      </c>
      <c r="B272" s="7" t="s">
        <v>426</v>
      </c>
      <c r="C272" s="24" t="s">
        <v>27</v>
      </c>
      <c r="D272" s="39" t="s">
        <v>128</v>
      </c>
      <c r="E272" s="39" t="s">
        <v>128</v>
      </c>
      <c r="F272" s="39" t="s">
        <v>128</v>
      </c>
      <c r="G272" s="39" t="s">
        <v>128</v>
      </c>
      <c r="H272" s="39" t="s">
        <v>128</v>
      </c>
      <c r="I272" s="39" t="s">
        <v>128</v>
      </c>
      <c r="J272" s="39" t="s">
        <v>128</v>
      </c>
      <c r="K272" s="39" t="s">
        <v>128</v>
      </c>
      <c r="L272" s="39" t="s">
        <v>128</v>
      </c>
      <c r="M272" s="39" t="s">
        <v>128</v>
      </c>
      <c r="N272" s="39" t="s">
        <v>128</v>
      </c>
      <c r="O272" s="39" t="s">
        <v>128</v>
      </c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  <c r="AR272" s="96"/>
      <c r="AS272" s="96"/>
      <c r="AT272" s="96"/>
      <c r="AU272" s="96"/>
      <c r="AV272" s="96"/>
      <c r="AW272" s="96"/>
      <c r="AX272" s="96"/>
      <c r="AY272" s="96"/>
      <c r="AZ272" s="96"/>
      <c r="BA272" s="96"/>
      <c r="BB272" s="96"/>
      <c r="BC272" s="96"/>
      <c r="BD272" s="96"/>
      <c r="BE272" s="96"/>
      <c r="BF272" s="96"/>
    </row>
    <row r="273" spans="1:58" s="20" customFormat="1" outlineLevel="1">
      <c r="A273" s="25" t="s">
        <v>439</v>
      </c>
      <c r="B273" s="5" t="s">
        <v>440</v>
      </c>
      <c r="C273" s="24" t="s">
        <v>27</v>
      </c>
      <c r="D273" s="39" t="s">
        <v>128</v>
      </c>
      <c r="E273" s="39" t="s">
        <v>128</v>
      </c>
      <c r="F273" s="39" t="s">
        <v>128</v>
      </c>
      <c r="G273" s="39" t="s">
        <v>128</v>
      </c>
      <c r="H273" s="39" t="s">
        <v>128</v>
      </c>
      <c r="I273" s="39" t="s">
        <v>128</v>
      </c>
      <c r="J273" s="39" t="s">
        <v>128</v>
      </c>
      <c r="K273" s="39" t="s">
        <v>128</v>
      </c>
      <c r="L273" s="39" t="s">
        <v>128</v>
      </c>
      <c r="M273" s="39" t="s">
        <v>128</v>
      </c>
      <c r="N273" s="39" t="s">
        <v>128</v>
      </c>
      <c r="O273" s="39" t="s">
        <v>128</v>
      </c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  <c r="AA273" s="96"/>
      <c r="AB273" s="96"/>
      <c r="AC273" s="96"/>
      <c r="AD273" s="96"/>
      <c r="AE273" s="96"/>
      <c r="AF273" s="96"/>
      <c r="AG273" s="96"/>
      <c r="AH273" s="96"/>
      <c r="AI273" s="96"/>
      <c r="AJ273" s="96"/>
      <c r="AK273" s="96"/>
      <c r="AL273" s="96"/>
      <c r="AM273" s="96"/>
      <c r="AN273" s="96"/>
      <c r="AO273" s="96"/>
      <c r="AP273" s="96"/>
      <c r="AQ273" s="96"/>
      <c r="AR273" s="96"/>
      <c r="AS273" s="96"/>
      <c r="AT273" s="96"/>
      <c r="AU273" s="96"/>
      <c r="AV273" s="96"/>
      <c r="AW273" s="96"/>
      <c r="AX273" s="96"/>
      <c r="AY273" s="96"/>
      <c r="AZ273" s="96"/>
      <c r="BA273" s="96"/>
      <c r="BB273" s="96"/>
      <c r="BC273" s="96"/>
      <c r="BD273" s="96"/>
      <c r="BE273" s="96"/>
      <c r="BF273" s="96"/>
    </row>
    <row r="274" spans="1:58" s="20" customFormat="1" outlineLevel="1">
      <c r="A274" s="25" t="s">
        <v>441</v>
      </c>
      <c r="B274" s="7" t="s">
        <v>426</v>
      </c>
      <c r="C274" s="24" t="s">
        <v>27</v>
      </c>
      <c r="D274" s="39" t="s">
        <v>128</v>
      </c>
      <c r="E274" s="39" t="s">
        <v>128</v>
      </c>
      <c r="F274" s="39" t="s">
        <v>128</v>
      </c>
      <c r="G274" s="39" t="s">
        <v>128</v>
      </c>
      <c r="H274" s="39" t="s">
        <v>128</v>
      </c>
      <c r="I274" s="39" t="s">
        <v>128</v>
      </c>
      <c r="J274" s="39" t="s">
        <v>128</v>
      </c>
      <c r="K274" s="39" t="s">
        <v>128</v>
      </c>
      <c r="L274" s="39" t="s">
        <v>128</v>
      </c>
      <c r="M274" s="39" t="s">
        <v>128</v>
      </c>
      <c r="N274" s="39" t="s">
        <v>128</v>
      </c>
      <c r="O274" s="39" t="s">
        <v>128</v>
      </c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  <c r="AA274" s="96"/>
      <c r="AB274" s="96"/>
      <c r="AC274" s="96"/>
      <c r="AD274" s="96"/>
      <c r="AE274" s="96"/>
      <c r="AF274" s="96"/>
      <c r="AG274" s="96"/>
      <c r="AH274" s="96"/>
      <c r="AI274" s="96"/>
      <c r="AJ274" s="96"/>
      <c r="AK274" s="96"/>
      <c r="AL274" s="96"/>
      <c r="AM274" s="96"/>
      <c r="AN274" s="96"/>
      <c r="AO274" s="96"/>
      <c r="AP274" s="96"/>
      <c r="AQ274" s="96"/>
      <c r="AR274" s="96"/>
      <c r="AS274" s="96"/>
      <c r="AT274" s="96"/>
      <c r="AU274" s="96"/>
      <c r="AV274" s="96"/>
      <c r="AW274" s="96"/>
      <c r="AX274" s="96"/>
      <c r="AY274" s="96"/>
      <c r="AZ274" s="96"/>
      <c r="BA274" s="96"/>
      <c r="BB274" s="96"/>
      <c r="BC274" s="96"/>
      <c r="BD274" s="96"/>
      <c r="BE274" s="96"/>
      <c r="BF274" s="96"/>
    </row>
    <row r="275" spans="1:58" s="20" customFormat="1" outlineLevel="1">
      <c r="A275" s="25" t="s">
        <v>442</v>
      </c>
      <c r="B275" s="5" t="s">
        <v>443</v>
      </c>
      <c r="C275" s="24" t="s">
        <v>27</v>
      </c>
      <c r="D275" s="39">
        <f>1.25+0.493</f>
        <v>1.7429999999999999</v>
      </c>
      <c r="E275" s="39">
        <f>2.43</f>
        <v>2.4300000000000002</v>
      </c>
      <c r="F275" s="39">
        <v>0.38400000000000034</v>
      </c>
      <c r="G275" s="39">
        <v>1.0680000000000001</v>
      </c>
      <c r="H275" s="39">
        <v>2.4300000000000002</v>
      </c>
      <c r="I275" s="39">
        <v>1.216</v>
      </c>
      <c r="J275" s="39">
        <v>1.0680000000000001</v>
      </c>
      <c r="K275" s="39">
        <f>I275</f>
        <v>1.216</v>
      </c>
      <c r="L275" s="39">
        <v>2.4300000000000002</v>
      </c>
      <c r="M275" s="39">
        <f>K275</f>
        <v>1.216</v>
      </c>
      <c r="N275" s="39">
        <f t="shared" ref="N275" si="54">E275+F275+H275+J275+L275</f>
        <v>8.7420000000000009</v>
      </c>
      <c r="O275" s="39">
        <f>E275+G275+I275+K275+M275</f>
        <v>7.1460000000000008</v>
      </c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  <c r="AA275" s="96"/>
      <c r="AB275" s="96"/>
      <c r="AC275" s="96"/>
      <c r="AD275" s="96"/>
      <c r="AE275" s="96"/>
      <c r="AF275" s="96"/>
      <c r="AG275" s="96"/>
      <c r="AH275" s="96"/>
      <c r="AI275" s="96"/>
      <c r="AJ275" s="96"/>
      <c r="AK275" s="96"/>
      <c r="AL275" s="96"/>
      <c r="AM275" s="96"/>
      <c r="AN275" s="96"/>
      <c r="AO275" s="96"/>
      <c r="AP275" s="96"/>
      <c r="AQ275" s="96"/>
      <c r="AR275" s="96"/>
      <c r="AS275" s="96"/>
      <c r="AT275" s="96"/>
      <c r="AU275" s="96"/>
      <c r="AV275" s="96"/>
      <c r="AW275" s="96"/>
      <c r="AX275" s="96"/>
      <c r="AY275" s="96"/>
      <c r="AZ275" s="96"/>
      <c r="BA275" s="96"/>
      <c r="BB275" s="96"/>
      <c r="BC275" s="96"/>
      <c r="BD275" s="96"/>
      <c r="BE275" s="96"/>
      <c r="BF275" s="96"/>
    </row>
    <row r="276" spans="1:58" s="20" customFormat="1" outlineLevel="1">
      <c r="A276" s="25" t="s">
        <v>444</v>
      </c>
      <c r="B276" s="7" t="s">
        <v>426</v>
      </c>
      <c r="C276" s="24" t="s">
        <v>27</v>
      </c>
      <c r="D276" s="24" t="s">
        <v>128</v>
      </c>
      <c r="E276" s="24" t="s">
        <v>128</v>
      </c>
      <c r="F276" s="24" t="s">
        <v>128</v>
      </c>
      <c r="G276" s="24" t="s">
        <v>128</v>
      </c>
      <c r="H276" s="24" t="s">
        <v>128</v>
      </c>
      <c r="I276" s="24" t="s">
        <v>128</v>
      </c>
      <c r="J276" s="24" t="s">
        <v>128</v>
      </c>
      <c r="K276" s="24" t="s">
        <v>128</v>
      </c>
      <c r="L276" s="24" t="s">
        <v>128</v>
      </c>
      <c r="M276" s="24" t="s">
        <v>128</v>
      </c>
      <c r="N276" s="24" t="s">
        <v>128</v>
      </c>
      <c r="O276" s="24" t="s">
        <v>128</v>
      </c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  <c r="AA276" s="96"/>
      <c r="AB276" s="96"/>
      <c r="AC276" s="96"/>
      <c r="AD276" s="96"/>
      <c r="AE276" s="96"/>
      <c r="AF276" s="96"/>
      <c r="AG276" s="96"/>
      <c r="AH276" s="96"/>
      <c r="AI276" s="96"/>
      <c r="AJ276" s="96"/>
      <c r="AK276" s="96"/>
      <c r="AL276" s="96"/>
      <c r="AM276" s="96"/>
      <c r="AN276" s="96"/>
      <c r="AO276" s="96"/>
      <c r="AP276" s="96"/>
      <c r="AQ276" s="96"/>
      <c r="AR276" s="96"/>
      <c r="AS276" s="96"/>
      <c r="AT276" s="96"/>
      <c r="AU276" s="96"/>
      <c r="AV276" s="96"/>
      <c r="AW276" s="96"/>
      <c r="AX276" s="96"/>
      <c r="AY276" s="96"/>
      <c r="AZ276" s="96"/>
      <c r="BA276" s="96"/>
      <c r="BB276" s="96"/>
      <c r="BC276" s="96"/>
      <c r="BD276" s="96"/>
      <c r="BE276" s="96"/>
      <c r="BF276" s="96"/>
    </row>
    <row r="277" spans="1:58" s="20" customFormat="1" ht="15.75" customHeight="1" outlineLevel="1">
      <c r="A277" s="25" t="s">
        <v>445</v>
      </c>
      <c r="B277" s="5" t="s">
        <v>446</v>
      </c>
      <c r="C277" s="24" t="s">
        <v>27</v>
      </c>
      <c r="D277" s="24" t="s">
        <v>128</v>
      </c>
      <c r="E277" s="24" t="s">
        <v>128</v>
      </c>
      <c r="F277" s="24" t="s">
        <v>128</v>
      </c>
      <c r="G277" s="24" t="s">
        <v>128</v>
      </c>
      <c r="H277" s="24" t="s">
        <v>128</v>
      </c>
      <c r="I277" s="24" t="s">
        <v>128</v>
      </c>
      <c r="J277" s="24" t="s">
        <v>128</v>
      </c>
      <c r="K277" s="24" t="s">
        <v>128</v>
      </c>
      <c r="L277" s="24" t="s">
        <v>128</v>
      </c>
      <c r="M277" s="24" t="s">
        <v>128</v>
      </c>
      <c r="N277" s="24" t="s">
        <v>128</v>
      </c>
      <c r="O277" s="24" t="s">
        <v>128</v>
      </c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  <c r="AA277" s="96"/>
      <c r="AB277" s="96"/>
      <c r="AC277" s="96"/>
      <c r="AD277" s="96"/>
      <c r="AE277" s="96"/>
      <c r="AF277" s="96"/>
      <c r="AG277" s="96"/>
      <c r="AH277" s="96"/>
      <c r="AI277" s="96"/>
      <c r="AJ277" s="96"/>
      <c r="AK277" s="96"/>
      <c r="AL277" s="96"/>
      <c r="AM277" s="96"/>
      <c r="AN277" s="96"/>
      <c r="AO277" s="96"/>
      <c r="AP277" s="96"/>
      <c r="AQ277" s="96"/>
      <c r="AR277" s="96"/>
      <c r="AS277" s="96"/>
      <c r="AT277" s="96"/>
      <c r="AU277" s="96"/>
      <c r="AV277" s="96"/>
      <c r="AW277" s="96"/>
      <c r="AX277" s="96"/>
      <c r="AY277" s="96"/>
      <c r="AZ277" s="96"/>
      <c r="BA277" s="96"/>
      <c r="BB277" s="96"/>
      <c r="BC277" s="96"/>
      <c r="BD277" s="96"/>
      <c r="BE277" s="96"/>
      <c r="BF277" s="96"/>
    </row>
    <row r="278" spans="1:58" s="20" customFormat="1" outlineLevel="1">
      <c r="A278" s="25" t="s">
        <v>447</v>
      </c>
      <c r="B278" s="7" t="s">
        <v>426</v>
      </c>
      <c r="C278" s="24" t="s">
        <v>27</v>
      </c>
      <c r="D278" s="24" t="s">
        <v>128</v>
      </c>
      <c r="E278" s="24" t="s">
        <v>128</v>
      </c>
      <c r="F278" s="24" t="s">
        <v>128</v>
      </c>
      <c r="G278" s="24" t="s">
        <v>128</v>
      </c>
      <c r="H278" s="24" t="s">
        <v>128</v>
      </c>
      <c r="I278" s="24" t="s">
        <v>128</v>
      </c>
      <c r="J278" s="24" t="s">
        <v>128</v>
      </c>
      <c r="K278" s="24" t="s">
        <v>128</v>
      </c>
      <c r="L278" s="24" t="s">
        <v>128</v>
      </c>
      <c r="M278" s="24" t="s">
        <v>128</v>
      </c>
      <c r="N278" s="24" t="s">
        <v>128</v>
      </c>
      <c r="O278" s="24" t="s">
        <v>128</v>
      </c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  <c r="AA278" s="96"/>
      <c r="AB278" s="96"/>
      <c r="AC278" s="96"/>
      <c r="AD278" s="96"/>
      <c r="AE278" s="96"/>
      <c r="AF278" s="96"/>
      <c r="AG278" s="96"/>
      <c r="AH278" s="96"/>
      <c r="AI278" s="96"/>
      <c r="AJ278" s="96"/>
      <c r="AK278" s="96"/>
      <c r="AL278" s="96"/>
      <c r="AM278" s="96"/>
      <c r="AN278" s="96"/>
      <c r="AO278" s="96"/>
      <c r="AP278" s="96"/>
      <c r="AQ278" s="96"/>
      <c r="AR278" s="96"/>
      <c r="AS278" s="96"/>
      <c r="AT278" s="96"/>
      <c r="AU278" s="96"/>
      <c r="AV278" s="96"/>
      <c r="AW278" s="96"/>
      <c r="AX278" s="96"/>
      <c r="AY278" s="96"/>
      <c r="AZ278" s="96"/>
      <c r="BA278" s="96"/>
      <c r="BB278" s="96"/>
      <c r="BC278" s="96"/>
      <c r="BD278" s="96"/>
      <c r="BE278" s="96"/>
      <c r="BF278" s="96"/>
    </row>
    <row r="279" spans="1:58" s="20" customFormat="1" outlineLevel="1">
      <c r="A279" s="25" t="s">
        <v>448</v>
      </c>
      <c r="B279" s="5" t="s">
        <v>449</v>
      </c>
      <c r="C279" s="24" t="s">
        <v>27</v>
      </c>
      <c r="D279" s="24" t="s">
        <v>128</v>
      </c>
      <c r="E279" s="24" t="s">
        <v>128</v>
      </c>
      <c r="F279" s="24" t="s">
        <v>128</v>
      </c>
      <c r="G279" s="24" t="s">
        <v>128</v>
      </c>
      <c r="H279" s="24" t="s">
        <v>128</v>
      </c>
      <c r="I279" s="24" t="s">
        <v>128</v>
      </c>
      <c r="J279" s="24" t="s">
        <v>128</v>
      </c>
      <c r="K279" s="24" t="s">
        <v>128</v>
      </c>
      <c r="L279" s="24" t="s">
        <v>128</v>
      </c>
      <c r="M279" s="24" t="s">
        <v>128</v>
      </c>
      <c r="N279" s="24" t="s">
        <v>128</v>
      </c>
      <c r="O279" s="24" t="s">
        <v>128</v>
      </c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  <c r="AA279" s="96"/>
      <c r="AB279" s="96"/>
      <c r="AC279" s="96"/>
      <c r="AD279" s="96"/>
      <c r="AE279" s="96"/>
      <c r="AF279" s="96"/>
      <c r="AG279" s="96"/>
      <c r="AH279" s="96"/>
      <c r="AI279" s="96"/>
      <c r="AJ279" s="96"/>
      <c r="AK279" s="96"/>
      <c r="AL279" s="96"/>
      <c r="AM279" s="96"/>
      <c r="AN279" s="96"/>
      <c r="AO279" s="96"/>
      <c r="AP279" s="96"/>
      <c r="AQ279" s="96"/>
      <c r="AR279" s="96"/>
      <c r="AS279" s="96"/>
      <c r="AT279" s="96"/>
      <c r="AU279" s="96"/>
      <c r="AV279" s="96"/>
      <c r="AW279" s="96"/>
      <c r="AX279" s="96"/>
      <c r="AY279" s="96"/>
      <c r="AZ279" s="96"/>
      <c r="BA279" s="96"/>
      <c r="BB279" s="96"/>
      <c r="BC279" s="96"/>
      <c r="BD279" s="96"/>
      <c r="BE279" s="96"/>
      <c r="BF279" s="96"/>
    </row>
    <row r="280" spans="1:58" s="20" customFormat="1" outlineLevel="1">
      <c r="A280" s="25" t="s">
        <v>450</v>
      </c>
      <c r="B280" s="7" t="s">
        <v>426</v>
      </c>
      <c r="C280" s="24" t="s">
        <v>27</v>
      </c>
      <c r="D280" s="24" t="s">
        <v>128</v>
      </c>
      <c r="E280" s="24" t="s">
        <v>128</v>
      </c>
      <c r="F280" s="24" t="s">
        <v>128</v>
      </c>
      <c r="G280" s="24" t="s">
        <v>128</v>
      </c>
      <c r="H280" s="24" t="s">
        <v>128</v>
      </c>
      <c r="I280" s="24" t="s">
        <v>128</v>
      </c>
      <c r="J280" s="24" t="s">
        <v>128</v>
      </c>
      <c r="K280" s="24" t="s">
        <v>128</v>
      </c>
      <c r="L280" s="24" t="s">
        <v>128</v>
      </c>
      <c r="M280" s="24" t="s">
        <v>128</v>
      </c>
      <c r="N280" s="24" t="s">
        <v>128</v>
      </c>
      <c r="O280" s="24" t="s">
        <v>128</v>
      </c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  <c r="AA280" s="96"/>
      <c r="AB280" s="96"/>
      <c r="AC280" s="96"/>
      <c r="AD280" s="96"/>
      <c r="AE280" s="96"/>
      <c r="AF280" s="96"/>
      <c r="AG280" s="96"/>
      <c r="AH280" s="96"/>
      <c r="AI280" s="96"/>
      <c r="AJ280" s="96"/>
      <c r="AK280" s="96"/>
      <c r="AL280" s="96"/>
      <c r="AM280" s="96"/>
      <c r="AN280" s="96"/>
      <c r="AO280" s="96"/>
      <c r="AP280" s="96"/>
      <c r="AQ280" s="96"/>
      <c r="AR280" s="96"/>
      <c r="AS280" s="96"/>
      <c r="AT280" s="96"/>
      <c r="AU280" s="96"/>
      <c r="AV280" s="96"/>
      <c r="AW280" s="96"/>
      <c r="AX280" s="96"/>
      <c r="AY280" s="96"/>
      <c r="AZ280" s="96"/>
      <c r="BA280" s="96"/>
      <c r="BB280" s="96"/>
      <c r="BC280" s="96"/>
      <c r="BD280" s="96"/>
      <c r="BE280" s="96"/>
      <c r="BF280" s="96"/>
    </row>
    <row r="281" spans="1:58" s="20" customFormat="1" ht="31.5" outlineLevel="1">
      <c r="A281" s="25" t="s">
        <v>451</v>
      </c>
      <c r="B281" s="1" t="s">
        <v>452</v>
      </c>
      <c r="C281" s="24" t="s">
        <v>27</v>
      </c>
      <c r="D281" s="24" t="s">
        <v>128</v>
      </c>
      <c r="E281" s="24" t="s">
        <v>128</v>
      </c>
      <c r="F281" s="24" t="s">
        <v>128</v>
      </c>
      <c r="G281" s="24" t="s">
        <v>128</v>
      </c>
      <c r="H281" s="24" t="s">
        <v>128</v>
      </c>
      <c r="I281" s="24" t="s">
        <v>128</v>
      </c>
      <c r="J281" s="24" t="s">
        <v>128</v>
      </c>
      <c r="K281" s="24" t="s">
        <v>128</v>
      </c>
      <c r="L281" s="24" t="s">
        <v>128</v>
      </c>
      <c r="M281" s="24" t="s">
        <v>128</v>
      </c>
      <c r="N281" s="24" t="s">
        <v>128</v>
      </c>
      <c r="O281" s="24" t="s">
        <v>128</v>
      </c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  <c r="AA281" s="96"/>
      <c r="AB281" s="96"/>
      <c r="AC281" s="96"/>
      <c r="AD281" s="96"/>
      <c r="AE281" s="96"/>
      <c r="AF281" s="96"/>
      <c r="AG281" s="96"/>
      <c r="AH281" s="96"/>
      <c r="AI281" s="96"/>
      <c r="AJ281" s="96"/>
      <c r="AK281" s="96"/>
      <c r="AL281" s="96"/>
      <c r="AM281" s="96"/>
      <c r="AN281" s="96"/>
      <c r="AO281" s="96"/>
      <c r="AP281" s="96"/>
      <c r="AQ281" s="96"/>
      <c r="AR281" s="96"/>
      <c r="AS281" s="96"/>
      <c r="AT281" s="96"/>
      <c r="AU281" s="96"/>
      <c r="AV281" s="96"/>
      <c r="AW281" s="96"/>
      <c r="AX281" s="96"/>
      <c r="AY281" s="96"/>
      <c r="AZ281" s="96"/>
      <c r="BA281" s="96"/>
      <c r="BB281" s="96"/>
      <c r="BC281" s="96"/>
      <c r="BD281" s="96"/>
      <c r="BE281" s="96"/>
      <c r="BF281" s="96"/>
    </row>
    <row r="282" spans="1:58" s="20" customFormat="1" outlineLevel="1">
      <c r="A282" s="25" t="s">
        <v>453</v>
      </c>
      <c r="B282" s="7" t="s">
        <v>426</v>
      </c>
      <c r="C282" s="24" t="s">
        <v>27</v>
      </c>
      <c r="D282" s="24" t="s">
        <v>128</v>
      </c>
      <c r="E282" s="24" t="s">
        <v>128</v>
      </c>
      <c r="F282" s="24" t="s">
        <v>128</v>
      </c>
      <c r="G282" s="24" t="s">
        <v>128</v>
      </c>
      <c r="H282" s="24" t="s">
        <v>128</v>
      </c>
      <c r="I282" s="24" t="s">
        <v>128</v>
      </c>
      <c r="J282" s="24" t="s">
        <v>128</v>
      </c>
      <c r="K282" s="24" t="s">
        <v>128</v>
      </c>
      <c r="L282" s="24" t="s">
        <v>128</v>
      </c>
      <c r="M282" s="24" t="s">
        <v>128</v>
      </c>
      <c r="N282" s="24" t="s">
        <v>128</v>
      </c>
      <c r="O282" s="24" t="s">
        <v>128</v>
      </c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  <c r="AA282" s="96"/>
      <c r="AB282" s="96"/>
      <c r="AC282" s="96"/>
      <c r="AD282" s="96"/>
      <c r="AE282" s="96"/>
      <c r="AF282" s="96"/>
      <c r="AG282" s="96"/>
      <c r="AH282" s="96"/>
      <c r="AI282" s="96"/>
      <c r="AJ282" s="96"/>
      <c r="AK282" s="96"/>
      <c r="AL282" s="96"/>
      <c r="AM282" s="96"/>
      <c r="AN282" s="96"/>
      <c r="AO282" s="96"/>
      <c r="AP282" s="96"/>
      <c r="AQ282" s="96"/>
      <c r="AR282" s="96"/>
      <c r="AS282" s="96"/>
      <c r="AT282" s="96"/>
      <c r="AU282" s="96"/>
      <c r="AV282" s="96"/>
      <c r="AW282" s="96"/>
      <c r="AX282" s="96"/>
      <c r="AY282" s="96"/>
      <c r="AZ282" s="96"/>
      <c r="BA282" s="96"/>
      <c r="BB282" s="96"/>
      <c r="BC282" s="96"/>
      <c r="BD282" s="96"/>
      <c r="BE282" s="96"/>
      <c r="BF282" s="96"/>
    </row>
    <row r="283" spans="1:58" s="20" customFormat="1" outlineLevel="1">
      <c r="A283" s="25" t="s">
        <v>454</v>
      </c>
      <c r="B283" s="7" t="s">
        <v>51</v>
      </c>
      <c r="C283" s="24" t="s">
        <v>27</v>
      </c>
      <c r="D283" s="24" t="s">
        <v>128</v>
      </c>
      <c r="E283" s="24" t="s">
        <v>128</v>
      </c>
      <c r="F283" s="24" t="s">
        <v>128</v>
      </c>
      <c r="G283" s="24" t="s">
        <v>128</v>
      </c>
      <c r="H283" s="24" t="s">
        <v>128</v>
      </c>
      <c r="I283" s="24" t="s">
        <v>128</v>
      </c>
      <c r="J283" s="24" t="s">
        <v>128</v>
      </c>
      <c r="K283" s="24" t="s">
        <v>128</v>
      </c>
      <c r="L283" s="24" t="s">
        <v>128</v>
      </c>
      <c r="M283" s="24" t="s">
        <v>128</v>
      </c>
      <c r="N283" s="24" t="s">
        <v>128</v>
      </c>
      <c r="O283" s="24" t="s">
        <v>128</v>
      </c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  <c r="AA283" s="96"/>
      <c r="AB283" s="96"/>
      <c r="AC283" s="96"/>
      <c r="AD283" s="96"/>
      <c r="AE283" s="96"/>
      <c r="AF283" s="96"/>
      <c r="AG283" s="96"/>
      <c r="AH283" s="96"/>
      <c r="AI283" s="96"/>
      <c r="AJ283" s="96"/>
      <c r="AK283" s="96"/>
      <c r="AL283" s="96"/>
      <c r="AM283" s="96"/>
      <c r="AN283" s="96"/>
      <c r="AO283" s="96"/>
      <c r="AP283" s="96"/>
      <c r="AQ283" s="96"/>
      <c r="AR283" s="96"/>
      <c r="AS283" s="96"/>
      <c r="AT283" s="96"/>
      <c r="AU283" s="96"/>
      <c r="AV283" s="96"/>
      <c r="AW283" s="96"/>
      <c r="AX283" s="96"/>
      <c r="AY283" s="96"/>
      <c r="AZ283" s="96"/>
      <c r="BA283" s="96"/>
      <c r="BB283" s="96"/>
      <c r="BC283" s="96"/>
      <c r="BD283" s="96"/>
      <c r="BE283" s="96"/>
      <c r="BF283" s="96"/>
    </row>
    <row r="284" spans="1:58" s="20" customFormat="1" outlineLevel="1">
      <c r="A284" s="25" t="s">
        <v>455</v>
      </c>
      <c r="B284" s="8" t="s">
        <v>426</v>
      </c>
      <c r="C284" s="24" t="s">
        <v>27</v>
      </c>
      <c r="D284" s="24" t="s">
        <v>128</v>
      </c>
      <c r="E284" s="24" t="s">
        <v>128</v>
      </c>
      <c r="F284" s="24" t="s">
        <v>128</v>
      </c>
      <c r="G284" s="24" t="s">
        <v>128</v>
      </c>
      <c r="H284" s="24" t="s">
        <v>128</v>
      </c>
      <c r="I284" s="24" t="s">
        <v>128</v>
      </c>
      <c r="J284" s="24" t="s">
        <v>128</v>
      </c>
      <c r="K284" s="24" t="s">
        <v>128</v>
      </c>
      <c r="L284" s="24" t="s">
        <v>128</v>
      </c>
      <c r="M284" s="24" t="s">
        <v>128</v>
      </c>
      <c r="N284" s="24" t="s">
        <v>128</v>
      </c>
      <c r="O284" s="24" t="s">
        <v>128</v>
      </c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  <c r="AA284" s="96"/>
      <c r="AB284" s="96"/>
      <c r="AC284" s="96"/>
      <c r="AD284" s="96"/>
      <c r="AE284" s="96"/>
      <c r="AF284" s="96"/>
      <c r="AG284" s="96"/>
      <c r="AH284" s="96"/>
      <c r="AI284" s="96"/>
      <c r="AJ284" s="96"/>
      <c r="AK284" s="96"/>
      <c r="AL284" s="96"/>
      <c r="AM284" s="96"/>
      <c r="AN284" s="96"/>
      <c r="AO284" s="96"/>
      <c r="AP284" s="96"/>
      <c r="AQ284" s="96"/>
      <c r="AR284" s="96"/>
      <c r="AS284" s="96"/>
      <c r="AT284" s="96"/>
      <c r="AU284" s="96"/>
      <c r="AV284" s="96"/>
      <c r="AW284" s="96"/>
      <c r="AX284" s="96"/>
      <c r="AY284" s="96"/>
      <c r="AZ284" s="96"/>
      <c r="BA284" s="96"/>
      <c r="BB284" s="96"/>
      <c r="BC284" s="96"/>
      <c r="BD284" s="96"/>
      <c r="BE284" s="96"/>
      <c r="BF284" s="96"/>
    </row>
    <row r="285" spans="1:58" s="20" customFormat="1" outlineLevel="1">
      <c r="A285" s="25" t="s">
        <v>456</v>
      </c>
      <c r="B285" s="7" t="s">
        <v>53</v>
      </c>
      <c r="C285" s="24" t="s">
        <v>27</v>
      </c>
      <c r="D285" s="24" t="s">
        <v>128</v>
      </c>
      <c r="E285" s="24" t="s">
        <v>128</v>
      </c>
      <c r="F285" s="24" t="s">
        <v>128</v>
      </c>
      <c r="G285" s="24" t="s">
        <v>128</v>
      </c>
      <c r="H285" s="24" t="s">
        <v>128</v>
      </c>
      <c r="I285" s="24" t="s">
        <v>128</v>
      </c>
      <c r="J285" s="24" t="s">
        <v>128</v>
      </c>
      <c r="K285" s="24" t="s">
        <v>128</v>
      </c>
      <c r="L285" s="24" t="s">
        <v>128</v>
      </c>
      <c r="M285" s="24" t="s">
        <v>128</v>
      </c>
      <c r="N285" s="24" t="s">
        <v>128</v>
      </c>
      <c r="O285" s="24" t="s">
        <v>128</v>
      </c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  <c r="AA285" s="96"/>
      <c r="AB285" s="96"/>
      <c r="AC285" s="96"/>
      <c r="AD285" s="96"/>
      <c r="AE285" s="96"/>
      <c r="AF285" s="96"/>
      <c r="AG285" s="96"/>
      <c r="AH285" s="96"/>
      <c r="AI285" s="96"/>
      <c r="AJ285" s="96"/>
      <c r="AK285" s="96"/>
      <c r="AL285" s="96"/>
      <c r="AM285" s="96"/>
      <c r="AN285" s="96"/>
      <c r="AO285" s="96"/>
      <c r="AP285" s="96"/>
      <c r="AQ285" s="96"/>
      <c r="AR285" s="96"/>
      <c r="AS285" s="96"/>
      <c r="AT285" s="96"/>
      <c r="AU285" s="96"/>
      <c r="AV285" s="96"/>
      <c r="AW285" s="96"/>
      <c r="AX285" s="96"/>
      <c r="AY285" s="96"/>
      <c r="AZ285" s="96"/>
      <c r="BA285" s="96"/>
      <c r="BB285" s="96"/>
      <c r="BC285" s="96"/>
      <c r="BD285" s="96"/>
      <c r="BE285" s="96"/>
      <c r="BF285" s="96"/>
    </row>
    <row r="286" spans="1:58" s="20" customFormat="1" outlineLevel="1">
      <c r="A286" s="25" t="s">
        <v>457</v>
      </c>
      <c r="B286" s="8" t="s">
        <v>426</v>
      </c>
      <c r="C286" s="24" t="s">
        <v>27</v>
      </c>
      <c r="D286" s="24" t="s">
        <v>128</v>
      </c>
      <c r="E286" s="24" t="s">
        <v>128</v>
      </c>
      <c r="F286" s="24" t="s">
        <v>128</v>
      </c>
      <c r="G286" s="24" t="s">
        <v>128</v>
      </c>
      <c r="H286" s="24" t="s">
        <v>128</v>
      </c>
      <c r="I286" s="24" t="s">
        <v>128</v>
      </c>
      <c r="J286" s="24" t="s">
        <v>128</v>
      </c>
      <c r="K286" s="24" t="s">
        <v>128</v>
      </c>
      <c r="L286" s="24" t="s">
        <v>128</v>
      </c>
      <c r="M286" s="24" t="s">
        <v>128</v>
      </c>
      <c r="N286" s="24" t="s">
        <v>128</v>
      </c>
      <c r="O286" s="24" t="s">
        <v>128</v>
      </c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  <c r="AA286" s="96"/>
      <c r="AB286" s="96"/>
      <c r="AC286" s="96"/>
      <c r="AD286" s="96"/>
      <c r="AE286" s="96"/>
      <c r="AF286" s="96"/>
      <c r="AG286" s="96"/>
      <c r="AH286" s="96"/>
      <c r="AI286" s="96"/>
      <c r="AJ286" s="96"/>
      <c r="AK286" s="96"/>
      <c r="AL286" s="96"/>
      <c r="AM286" s="96"/>
      <c r="AN286" s="96"/>
      <c r="AO286" s="96"/>
      <c r="AP286" s="96"/>
      <c r="AQ286" s="96"/>
      <c r="AR286" s="96"/>
      <c r="AS286" s="96"/>
      <c r="AT286" s="96"/>
      <c r="AU286" s="96"/>
      <c r="AV286" s="96"/>
      <c r="AW286" s="96"/>
      <c r="AX286" s="96"/>
      <c r="AY286" s="96"/>
      <c r="AZ286" s="96"/>
      <c r="BA286" s="96"/>
      <c r="BB286" s="96"/>
      <c r="BC286" s="96"/>
      <c r="BD286" s="96"/>
      <c r="BE286" s="96"/>
      <c r="BF286" s="96"/>
    </row>
    <row r="287" spans="1:58" s="20" customFormat="1" outlineLevel="1">
      <c r="A287" s="25" t="s">
        <v>458</v>
      </c>
      <c r="B287" s="1" t="s">
        <v>459</v>
      </c>
      <c r="C287" s="24" t="s">
        <v>27</v>
      </c>
      <c r="D287" s="39">
        <f>D260-D271-D275</f>
        <v>2.7299999999999991</v>
      </c>
      <c r="E287" s="39">
        <f t="shared" ref="E287:L287" si="55">E260-E271-E275</f>
        <v>4.695999999999998</v>
      </c>
      <c r="F287" s="39">
        <f t="shared" si="55"/>
        <v>18.715999999999909</v>
      </c>
      <c r="G287" s="39">
        <f t="shared" si="55"/>
        <v>7.3229999999999986</v>
      </c>
      <c r="H287" s="39">
        <f t="shared" si="55"/>
        <v>4.695999999999998</v>
      </c>
      <c r="I287" s="39">
        <f t="shared" si="55"/>
        <v>3.4570000000000016</v>
      </c>
      <c r="J287" s="39">
        <f t="shared" si="55"/>
        <v>9.6880000000000006</v>
      </c>
      <c r="K287" s="39">
        <f>I287</f>
        <v>3.4570000000000016</v>
      </c>
      <c r="L287" s="39">
        <f t="shared" si="55"/>
        <v>4.695999999999998</v>
      </c>
      <c r="M287" s="39">
        <f>K287</f>
        <v>3.4570000000000016</v>
      </c>
      <c r="N287" s="39">
        <f t="shared" ref="N287" si="56">E287+F287+H287+J287+L287</f>
        <v>42.491999999999905</v>
      </c>
      <c r="O287" s="39">
        <f>E287+G287+I287+K287+M287</f>
        <v>22.39</v>
      </c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  <c r="AA287" s="96"/>
      <c r="AB287" s="96"/>
      <c r="AC287" s="96"/>
      <c r="AD287" s="96"/>
      <c r="AE287" s="96"/>
      <c r="AF287" s="96"/>
      <c r="AG287" s="96"/>
      <c r="AH287" s="96"/>
      <c r="AI287" s="96"/>
      <c r="AJ287" s="96"/>
      <c r="AK287" s="96"/>
      <c r="AL287" s="96"/>
      <c r="AM287" s="96"/>
      <c r="AN287" s="96"/>
      <c r="AO287" s="96"/>
      <c r="AP287" s="96"/>
      <c r="AQ287" s="96"/>
      <c r="AR287" s="96"/>
      <c r="AS287" s="96"/>
      <c r="AT287" s="96"/>
      <c r="AU287" s="96"/>
      <c r="AV287" s="96"/>
      <c r="AW287" s="96"/>
      <c r="AX287" s="96"/>
      <c r="AY287" s="96"/>
      <c r="AZ287" s="96"/>
      <c r="BA287" s="96"/>
      <c r="BB287" s="96"/>
      <c r="BC287" s="96"/>
      <c r="BD287" s="96"/>
      <c r="BE287" s="96"/>
      <c r="BF287" s="96"/>
    </row>
    <row r="288" spans="1:58" s="20" customFormat="1" outlineLevel="1">
      <c r="A288" s="25" t="s">
        <v>460</v>
      </c>
      <c r="B288" s="7" t="s">
        <v>426</v>
      </c>
      <c r="C288" s="24" t="s">
        <v>27</v>
      </c>
      <c r="D288" s="24" t="s">
        <v>128</v>
      </c>
      <c r="E288" s="24" t="s">
        <v>128</v>
      </c>
      <c r="F288" s="24" t="s">
        <v>128</v>
      </c>
      <c r="G288" s="24" t="s">
        <v>128</v>
      </c>
      <c r="H288" s="24" t="s">
        <v>128</v>
      </c>
      <c r="I288" s="24" t="s">
        <v>128</v>
      </c>
      <c r="J288" s="24" t="s">
        <v>128</v>
      </c>
      <c r="K288" s="24" t="s">
        <v>128</v>
      </c>
      <c r="L288" s="24" t="s">
        <v>128</v>
      </c>
      <c r="M288" s="24" t="s">
        <v>128</v>
      </c>
      <c r="N288" s="24" t="s">
        <v>128</v>
      </c>
      <c r="O288" s="24" t="s">
        <v>128</v>
      </c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  <c r="AA288" s="96"/>
      <c r="AB288" s="96"/>
      <c r="AC288" s="96"/>
      <c r="AD288" s="96"/>
      <c r="AE288" s="96"/>
      <c r="AF288" s="96"/>
      <c r="AG288" s="96"/>
      <c r="AH288" s="96"/>
      <c r="AI288" s="96"/>
      <c r="AJ288" s="96"/>
      <c r="AK288" s="96"/>
      <c r="AL288" s="96"/>
      <c r="AM288" s="96"/>
      <c r="AN288" s="96"/>
      <c r="AO288" s="96"/>
      <c r="AP288" s="96"/>
      <c r="AQ288" s="96"/>
      <c r="AR288" s="96"/>
      <c r="AS288" s="96"/>
      <c r="AT288" s="96"/>
      <c r="AU288" s="96"/>
      <c r="AV288" s="96"/>
      <c r="AW288" s="96"/>
      <c r="AX288" s="96"/>
      <c r="AY288" s="96"/>
      <c r="AZ288" s="96"/>
      <c r="BA288" s="96"/>
      <c r="BB288" s="96"/>
      <c r="BC288" s="96"/>
      <c r="BD288" s="96"/>
      <c r="BE288" s="96"/>
      <c r="BF288" s="96"/>
    </row>
    <row r="289" spans="1:58" s="20" customFormat="1" ht="31.5" outlineLevel="1">
      <c r="A289" s="25" t="s">
        <v>461</v>
      </c>
      <c r="B289" s="6" t="s">
        <v>462</v>
      </c>
      <c r="C289" s="24" t="s">
        <v>27</v>
      </c>
      <c r="D289" s="39">
        <v>87.935000000000002</v>
      </c>
      <c r="E289" s="39">
        <v>94.322000000000003</v>
      </c>
      <c r="F289" s="39">
        <v>58.27412846298985</v>
      </c>
      <c r="G289" s="39">
        <v>70.691000000000003</v>
      </c>
      <c r="H289" s="39">
        <v>94.322000000000003</v>
      </c>
      <c r="I289" s="39">
        <v>77.281000000000006</v>
      </c>
      <c r="J289" s="39">
        <v>70.691000000000003</v>
      </c>
      <c r="K289" s="39">
        <f>I289</f>
        <v>77.281000000000006</v>
      </c>
      <c r="L289" s="39">
        <v>94.322000000000003</v>
      </c>
      <c r="M289" s="39">
        <f>K289</f>
        <v>77.281000000000006</v>
      </c>
      <c r="N289" s="39">
        <f t="shared" ref="N289" si="57">E289+F289+H289+J289+L289</f>
        <v>411.93112846298982</v>
      </c>
      <c r="O289" s="39">
        <f>E289+G289+I289+K289+M289</f>
        <v>396.85600000000005</v>
      </c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  <c r="AA289" s="96"/>
      <c r="AB289" s="96"/>
      <c r="AC289" s="96"/>
      <c r="AD289" s="96"/>
      <c r="AE289" s="96"/>
      <c r="AF289" s="96"/>
      <c r="AG289" s="96"/>
      <c r="AH289" s="96"/>
      <c r="AI289" s="96"/>
      <c r="AJ289" s="96"/>
      <c r="AK289" s="96"/>
      <c r="AL289" s="96"/>
      <c r="AM289" s="96"/>
      <c r="AN289" s="96"/>
      <c r="AO289" s="96"/>
      <c r="AP289" s="96"/>
      <c r="AQ289" s="96"/>
      <c r="AR289" s="96"/>
      <c r="AS289" s="96"/>
      <c r="AT289" s="96"/>
      <c r="AU289" s="96"/>
      <c r="AV289" s="96"/>
      <c r="AW289" s="96"/>
      <c r="AX289" s="96"/>
      <c r="AY289" s="96"/>
      <c r="AZ289" s="96"/>
      <c r="BA289" s="96"/>
      <c r="BB289" s="96"/>
      <c r="BC289" s="96"/>
      <c r="BD289" s="96"/>
      <c r="BE289" s="96"/>
      <c r="BF289" s="96"/>
    </row>
    <row r="290" spans="1:58" s="20" customFormat="1" outlineLevel="1">
      <c r="A290" s="25" t="s">
        <v>463</v>
      </c>
      <c r="B290" s="1" t="s">
        <v>464</v>
      </c>
      <c r="C290" s="24" t="s">
        <v>27</v>
      </c>
      <c r="D290" s="41" t="s">
        <v>128</v>
      </c>
      <c r="E290" s="41" t="s">
        <v>128</v>
      </c>
      <c r="F290" s="41" t="s">
        <v>128</v>
      </c>
      <c r="G290" s="41" t="s">
        <v>128</v>
      </c>
      <c r="H290" s="41" t="s">
        <v>128</v>
      </c>
      <c r="I290" s="41" t="s">
        <v>128</v>
      </c>
      <c r="J290" s="41" t="s">
        <v>128</v>
      </c>
      <c r="K290" s="41" t="s">
        <v>128</v>
      </c>
      <c r="L290" s="41" t="s">
        <v>128</v>
      </c>
      <c r="M290" s="41" t="s">
        <v>128</v>
      </c>
      <c r="N290" s="41" t="s">
        <v>128</v>
      </c>
      <c r="O290" s="41" t="s">
        <v>128</v>
      </c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  <c r="AA290" s="96"/>
      <c r="AB290" s="96"/>
      <c r="AC290" s="96"/>
      <c r="AD290" s="96"/>
      <c r="AE290" s="96"/>
      <c r="AF290" s="96"/>
      <c r="AG290" s="96"/>
      <c r="AH290" s="96"/>
      <c r="AI290" s="96"/>
      <c r="AJ290" s="96"/>
      <c r="AK290" s="96"/>
      <c r="AL290" s="96"/>
      <c r="AM290" s="96"/>
      <c r="AN290" s="96"/>
      <c r="AO290" s="96"/>
      <c r="AP290" s="96"/>
      <c r="AQ290" s="96"/>
      <c r="AR290" s="96"/>
      <c r="AS290" s="96"/>
      <c r="AT290" s="96"/>
      <c r="AU290" s="96"/>
      <c r="AV290" s="96"/>
      <c r="AW290" s="96"/>
      <c r="AX290" s="96"/>
      <c r="AY290" s="96"/>
      <c r="AZ290" s="96"/>
      <c r="BA290" s="96"/>
      <c r="BB290" s="96"/>
      <c r="BC290" s="96"/>
      <c r="BD290" s="96"/>
      <c r="BE290" s="96"/>
      <c r="BF290" s="96"/>
    </row>
    <row r="291" spans="1:58" s="20" customFormat="1" outlineLevel="1">
      <c r="A291" s="25" t="s">
        <v>465</v>
      </c>
      <c r="B291" s="7" t="s">
        <v>426</v>
      </c>
      <c r="C291" s="24" t="s">
        <v>27</v>
      </c>
      <c r="D291" s="41" t="s">
        <v>128</v>
      </c>
      <c r="E291" s="41" t="s">
        <v>128</v>
      </c>
      <c r="F291" s="41" t="s">
        <v>128</v>
      </c>
      <c r="G291" s="41" t="s">
        <v>128</v>
      </c>
      <c r="H291" s="41" t="s">
        <v>128</v>
      </c>
      <c r="I291" s="41" t="s">
        <v>128</v>
      </c>
      <c r="J291" s="41" t="s">
        <v>128</v>
      </c>
      <c r="K291" s="41" t="s">
        <v>128</v>
      </c>
      <c r="L291" s="41" t="s">
        <v>128</v>
      </c>
      <c r="M291" s="41" t="s">
        <v>128</v>
      </c>
      <c r="N291" s="41" t="s">
        <v>128</v>
      </c>
      <c r="O291" s="41" t="s">
        <v>128</v>
      </c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  <c r="AA291" s="96"/>
      <c r="AB291" s="96"/>
      <c r="AC291" s="96"/>
      <c r="AD291" s="96"/>
      <c r="AE291" s="96"/>
      <c r="AF291" s="96"/>
      <c r="AG291" s="96"/>
      <c r="AH291" s="96"/>
      <c r="AI291" s="96"/>
      <c r="AJ291" s="96"/>
      <c r="AK291" s="96"/>
      <c r="AL291" s="96"/>
      <c r="AM291" s="96"/>
      <c r="AN291" s="96"/>
      <c r="AO291" s="96"/>
      <c r="AP291" s="96"/>
      <c r="AQ291" s="96"/>
      <c r="AR291" s="96"/>
      <c r="AS291" s="96"/>
      <c r="AT291" s="96"/>
      <c r="AU291" s="96"/>
      <c r="AV291" s="96"/>
      <c r="AW291" s="96"/>
      <c r="AX291" s="96"/>
      <c r="AY291" s="96"/>
      <c r="AZ291" s="96"/>
      <c r="BA291" s="96"/>
      <c r="BB291" s="96"/>
      <c r="BC291" s="96"/>
      <c r="BD291" s="96"/>
      <c r="BE291" s="96"/>
      <c r="BF291" s="96"/>
    </row>
    <row r="292" spans="1:58" s="20" customFormat="1" outlineLevel="1">
      <c r="A292" s="25" t="s">
        <v>466</v>
      </c>
      <c r="B292" s="1" t="s">
        <v>467</v>
      </c>
      <c r="C292" s="24" t="s">
        <v>27</v>
      </c>
      <c r="D292" s="41" t="s">
        <v>128</v>
      </c>
      <c r="E292" s="41" t="s">
        <v>128</v>
      </c>
      <c r="F292" s="41" t="s">
        <v>128</v>
      </c>
      <c r="G292" s="41" t="s">
        <v>128</v>
      </c>
      <c r="H292" s="41" t="s">
        <v>128</v>
      </c>
      <c r="I292" s="41" t="s">
        <v>128</v>
      </c>
      <c r="J292" s="41" t="s">
        <v>128</v>
      </c>
      <c r="K292" s="41" t="s">
        <v>128</v>
      </c>
      <c r="L292" s="41" t="s">
        <v>128</v>
      </c>
      <c r="M292" s="41" t="s">
        <v>128</v>
      </c>
      <c r="N292" s="41" t="s">
        <v>128</v>
      </c>
      <c r="O292" s="41" t="s">
        <v>128</v>
      </c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  <c r="AA292" s="96"/>
      <c r="AB292" s="96"/>
      <c r="AC292" s="96"/>
      <c r="AD292" s="96"/>
      <c r="AE292" s="96"/>
      <c r="AF292" s="96"/>
      <c r="AG292" s="96"/>
      <c r="AH292" s="96"/>
      <c r="AI292" s="96"/>
      <c r="AJ292" s="96"/>
      <c r="AK292" s="96"/>
      <c r="AL292" s="96"/>
      <c r="AM292" s="96"/>
      <c r="AN292" s="96"/>
      <c r="AO292" s="96"/>
      <c r="AP292" s="96"/>
      <c r="AQ292" s="96"/>
      <c r="AR292" s="96"/>
      <c r="AS292" s="96"/>
      <c r="AT292" s="96"/>
      <c r="AU292" s="96"/>
      <c r="AV292" s="96"/>
      <c r="AW292" s="96"/>
      <c r="AX292" s="96"/>
      <c r="AY292" s="96"/>
      <c r="AZ292" s="96"/>
      <c r="BA292" s="96"/>
      <c r="BB292" s="96"/>
      <c r="BC292" s="96"/>
      <c r="BD292" s="96"/>
      <c r="BE292" s="96"/>
      <c r="BF292" s="96"/>
    </row>
    <row r="293" spans="1:58" s="20" customFormat="1" outlineLevel="1">
      <c r="A293" s="25" t="s">
        <v>468</v>
      </c>
      <c r="B293" s="7" t="s">
        <v>296</v>
      </c>
      <c r="C293" s="24" t="s">
        <v>27</v>
      </c>
      <c r="D293" s="41" t="s">
        <v>128</v>
      </c>
      <c r="E293" s="41" t="s">
        <v>128</v>
      </c>
      <c r="F293" s="41" t="s">
        <v>128</v>
      </c>
      <c r="G293" s="41" t="s">
        <v>128</v>
      </c>
      <c r="H293" s="41" t="s">
        <v>128</v>
      </c>
      <c r="I293" s="41" t="s">
        <v>128</v>
      </c>
      <c r="J293" s="41" t="s">
        <v>128</v>
      </c>
      <c r="K293" s="41" t="s">
        <v>128</v>
      </c>
      <c r="L293" s="41" t="s">
        <v>128</v>
      </c>
      <c r="M293" s="41" t="s">
        <v>128</v>
      </c>
      <c r="N293" s="41" t="s">
        <v>128</v>
      </c>
      <c r="O293" s="41" t="s">
        <v>128</v>
      </c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  <c r="AA293" s="96"/>
      <c r="AB293" s="96"/>
      <c r="AC293" s="96"/>
      <c r="AD293" s="96"/>
      <c r="AE293" s="96"/>
      <c r="AF293" s="96"/>
      <c r="AG293" s="96"/>
      <c r="AH293" s="96"/>
      <c r="AI293" s="96"/>
      <c r="AJ293" s="96"/>
      <c r="AK293" s="96"/>
      <c r="AL293" s="96"/>
      <c r="AM293" s="96"/>
      <c r="AN293" s="96"/>
      <c r="AO293" s="96"/>
      <c r="AP293" s="96"/>
      <c r="AQ293" s="96"/>
      <c r="AR293" s="96"/>
      <c r="AS293" s="96"/>
      <c r="AT293" s="96"/>
      <c r="AU293" s="96"/>
      <c r="AV293" s="96"/>
      <c r="AW293" s="96"/>
      <c r="AX293" s="96"/>
      <c r="AY293" s="96"/>
      <c r="AZ293" s="96"/>
      <c r="BA293" s="96"/>
      <c r="BB293" s="96"/>
      <c r="BC293" s="96"/>
      <c r="BD293" s="96"/>
      <c r="BE293" s="96"/>
      <c r="BF293" s="96"/>
    </row>
    <row r="294" spans="1:58" s="20" customFormat="1" outlineLevel="1">
      <c r="A294" s="25" t="s">
        <v>469</v>
      </c>
      <c r="B294" s="8" t="s">
        <v>426</v>
      </c>
      <c r="C294" s="24" t="s">
        <v>27</v>
      </c>
      <c r="D294" s="41" t="s">
        <v>128</v>
      </c>
      <c r="E294" s="41" t="s">
        <v>128</v>
      </c>
      <c r="F294" s="41" t="s">
        <v>128</v>
      </c>
      <c r="G294" s="41" t="s">
        <v>128</v>
      </c>
      <c r="H294" s="41" t="s">
        <v>128</v>
      </c>
      <c r="I294" s="41" t="s">
        <v>128</v>
      </c>
      <c r="J294" s="41" t="s">
        <v>128</v>
      </c>
      <c r="K294" s="41" t="s">
        <v>128</v>
      </c>
      <c r="L294" s="41" t="s">
        <v>128</v>
      </c>
      <c r="M294" s="41" t="s">
        <v>128</v>
      </c>
      <c r="N294" s="41" t="s">
        <v>128</v>
      </c>
      <c r="O294" s="41" t="s">
        <v>128</v>
      </c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  <c r="AA294" s="96"/>
      <c r="AB294" s="96"/>
      <c r="AC294" s="96"/>
      <c r="AD294" s="96"/>
      <c r="AE294" s="96"/>
      <c r="AF294" s="96"/>
      <c r="AG294" s="96"/>
      <c r="AH294" s="96"/>
      <c r="AI294" s="96"/>
      <c r="AJ294" s="96"/>
      <c r="AK294" s="96"/>
      <c r="AL294" s="96"/>
      <c r="AM294" s="96"/>
      <c r="AN294" s="96"/>
      <c r="AO294" s="96"/>
      <c r="AP294" s="96"/>
      <c r="AQ294" s="96"/>
      <c r="AR294" s="96"/>
      <c r="AS294" s="96"/>
      <c r="AT294" s="96"/>
      <c r="AU294" s="96"/>
      <c r="AV294" s="96"/>
      <c r="AW294" s="96"/>
      <c r="AX294" s="96"/>
      <c r="AY294" s="96"/>
      <c r="AZ294" s="96"/>
      <c r="BA294" s="96"/>
      <c r="BB294" s="96"/>
      <c r="BC294" s="96"/>
      <c r="BD294" s="96"/>
      <c r="BE294" s="96"/>
      <c r="BF294" s="96"/>
    </row>
    <row r="295" spans="1:58" s="20" customFormat="1" outlineLevel="1">
      <c r="A295" s="25" t="s">
        <v>470</v>
      </c>
      <c r="B295" s="7" t="s">
        <v>471</v>
      </c>
      <c r="C295" s="24" t="s">
        <v>27</v>
      </c>
      <c r="D295" s="41" t="s">
        <v>128</v>
      </c>
      <c r="E295" s="41" t="s">
        <v>128</v>
      </c>
      <c r="F295" s="41" t="s">
        <v>128</v>
      </c>
      <c r="G295" s="41" t="s">
        <v>128</v>
      </c>
      <c r="H295" s="41" t="s">
        <v>128</v>
      </c>
      <c r="I295" s="41" t="s">
        <v>128</v>
      </c>
      <c r="J295" s="41" t="s">
        <v>128</v>
      </c>
      <c r="K295" s="41" t="s">
        <v>128</v>
      </c>
      <c r="L295" s="41" t="s">
        <v>128</v>
      </c>
      <c r="M295" s="41" t="s">
        <v>128</v>
      </c>
      <c r="N295" s="41" t="s">
        <v>128</v>
      </c>
      <c r="O295" s="41" t="s">
        <v>128</v>
      </c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  <c r="AA295" s="96"/>
      <c r="AB295" s="96"/>
      <c r="AC295" s="96"/>
      <c r="AD295" s="96"/>
      <c r="AE295" s="96"/>
      <c r="AF295" s="96"/>
      <c r="AG295" s="96"/>
      <c r="AH295" s="96"/>
      <c r="AI295" s="96"/>
      <c r="AJ295" s="96"/>
      <c r="AK295" s="96"/>
      <c r="AL295" s="96"/>
      <c r="AM295" s="96"/>
      <c r="AN295" s="96"/>
      <c r="AO295" s="96"/>
      <c r="AP295" s="96"/>
      <c r="AQ295" s="96"/>
      <c r="AR295" s="96"/>
      <c r="AS295" s="96"/>
      <c r="AT295" s="96"/>
      <c r="AU295" s="96"/>
      <c r="AV295" s="96"/>
      <c r="AW295" s="96"/>
      <c r="AX295" s="96"/>
      <c r="AY295" s="96"/>
      <c r="AZ295" s="96"/>
      <c r="BA295" s="96"/>
      <c r="BB295" s="96"/>
      <c r="BC295" s="96"/>
      <c r="BD295" s="96"/>
      <c r="BE295" s="96"/>
      <c r="BF295" s="96"/>
    </row>
    <row r="296" spans="1:58" s="20" customFormat="1" outlineLevel="1">
      <c r="A296" s="25" t="s">
        <v>472</v>
      </c>
      <c r="B296" s="8" t="s">
        <v>426</v>
      </c>
      <c r="C296" s="24" t="s">
        <v>27</v>
      </c>
      <c r="D296" s="41" t="s">
        <v>128</v>
      </c>
      <c r="E296" s="41" t="s">
        <v>128</v>
      </c>
      <c r="F296" s="41" t="s">
        <v>128</v>
      </c>
      <c r="G296" s="41" t="s">
        <v>128</v>
      </c>
      <c r="H296" s="41" t="s">
        <v>128</v>
      </c>
      <c r="I296" s="41" t="s">
        <v>128</v>
      </c>
      <c r="J296" s="41" t="s">
        <v>128</v>
      </c>
      <c r="K296" s="41" t="s">
        <v>128</v>
      </c>
      <c r="L296" s="41" t="s">
        <v>128</v>
      </c>
      <c r="M296" s="41" t="s">
        <v>128</v>
      </c>
      <c r="N296" s="41" t="s">
        <v>128</v>
      </c>
      <c r="O296" s="41" t="s">
        <v>128</v>
      </c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  <c r="AA296" s="96"/>
      <c r="AB296" s="96"/>
      <c r="AC296" s="96"/>
      <c r="AD296" s="96"/>
      <c r="AE296" s="96"/>
      <c r="AF296" s="96"/>
      <c r="AG296" s="96"/>
      <c r="AH296" s="96"/>
      <c r="AI296" s="96"/>
      <c r="AJ296" s="96"/>
      <c r="AK296" s="96"/>
      <c r="AL296" s="96"/>
      <c r="AM296" s="96"/>
      <c r="AN296" s="96"/>
      <c r="AO296" s="96"/>
      <c r="AP296" s="96"/>
      <c r="AQ296" s="96"/>
      <c r="AR296" s="96"/>
      <c r="AS296" s="96"/>
      <c r="AT296" s="96"/>
      <c r="AU296" s="96"/>
      <c r="AV296" s="96"/>
      <c r="AW296" s="96"/>
      <c r="AX296" s="96"/>
      <c r="AY296" s="96"/>
      <c r="AZ296" s="96"/>
      <c r="BA296" s="96"/>
      <c r="BB296" s="96"/>
      <c r="BC296" s="96"/>
      <c r="BD296" s="96"/>
      <c r="BE296" s="96"/>
      <c r="BF296" s="96"/>
    </row>
    <row r="297" spans="1:58" s="20" customFormat="1" ht="31.5" outlineLevel="1">
      <c r="A297" s="25" t="s">
        <v>473</v>
      </c>
      <c r="B297" s="1" t="s">
        <v>474</v>
      </c>
      <c r="C297" s="24" t="s">
        <v>27</v>
      </c>
      <c r="D297" s="41" t="s">
        <v>128</v>
      </c>
      <c r="E297" s="41" t="s">
        <v>128</v>
      </c>
      <c r="F297" s="41" t="s">
        <v>128</v>
      </c>
      <c r="G297" s="41" t="s">
        <v>128</v>
      </c>
      <c r="H297" s="41" t="s">
        <v>128</v>
      </c>
      <c r="I297" s="41" t="s">
        <v>128</v>
      </c>
      <c r="J297" s="41" t="s">
        <v>128</v>
      </c>
      <c r="K297" s="41" t="s">
        <v>128</v>
      </c>
      <c r="L297" s="41" t="s">
        <v>128</v>
      </c>
      <c r="M297" s="41" t="s">
        <v>128</v>
      </c>
      <c r="N297" s="41" t="s">
        <v>128</v>
      </c>
      <c r="O297" s="41" t="s">
        <v>128</v>
      </c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  <c r="AA297" s="96"/>
      <c r="AB297" s="96"/>
      <c r="AC297" s="96"/>
      <c r="AD297" s="96"/>
      <c r="AE297" s="96"/>
      <c r="AF297" s="96"/>
      <c r="AG297" s="96"/>
      <c r="AH297" s="96"/>
      <c r="AI297" s="96"/>
      <c r="AJ297" s="96"/>
      <c r="AK297" s="96"/>
      <c r="AL297" s="96"/>
      <c r="AM297" s="96"/>
      <c r="AN297" s="96"/>
      <c r="AO297" s="96"/>
      <c r="AP297" s="96"/>
      <c r="AQ297" s="96"/>
      <c r="AR297" s="96"/>
      <c r="AS297" s="96"/>
      <c r="AT297" s="96"/>
      <c r="AU297" s="96"/>
      <c r="AV297" s="96"/>
      <c r="AW297" s="96"/>
      <c r="AX297" s="96"/>
      <c r="AY297" s="96"/>
      <c r="AZ297" s="96"/>
      <c r="BA297" s="96"/>
      <c r="BB297" s="96"/>
      <c r="BC297" s="96"/>
      <c r="BD297" s="96"/>
      <c r="BE297" s="96"/>
      <c r="BF297" s="96"/>
    </row>
    <row r="298" spans="1:58" s="20" customFormat="1" outlineLevel="1">
      <c r="A298" s="25" t="s">
        <v>475</v>
      </c>
      <c r="B298" s="7" t="s">
        <v>426</v>
      </c>
      <c r="C298" s="24" t="s">
        <v>27</v>
      </c>
      <c r="D298" s="41" t="s">
        <v>128</v>
      </c>
      <c r="E298" s="41" t="s">
        <v>128</v>
      </c>
      <c r="F298" s="41" t="s">
        <v>128</v>
      </c>
      <c r="G298" s="41" t="s">
        <v>128</v>
      </c>
      <c r="H298" s="41" t="s">
        <v>128</v>
      </c>
      <c r="I298" s="41" t="s">
        <v>128</v>
      </c>
      <c r="J298" s="41" t="s">
        <v>128</v>
      </c>
      <c r="K298" s="41" t="s">
        <v>128</v>
      </c>
      <c r="L298" s="41" t="s">
        <v>128</v>
      </c>
      <c r="M298" s="41" t="s">
        <v>128</v>
      </c>
      <c r="N298" s="41" t="s">
        <v>128</v>
      </c>
      <c r="O298" s="41" t="s">
        <v>128</v>
      </c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  <c r="AA298" s="96"/>
      <c r="AB298" s="96"/>
      <c r="AC298" s="96"/>
      <c r="AD298" s="96"/>
      <c r="AE298" s="96"/>
      <c r="AF298" s="96"/>
      <c r="AG298" s="96"/>
      <c r="AH298" s="96"/>
      <c r="AI298" s="96"/>
      <c r="AJ298" s="96"/>
      <c r="AK298" s="96"/>
      <c r="AL298" s="96"/>
      <c r="AM298" s="96"/>
      <c r="AN298" s="96"/>
      <c r="AO298" s="96"/>
      <c r="AP298" s="96"/>
      <c r="AQ298" s="96"/>
      <c r="AR298" s="96"/>
      <c r="AS298" s="96"/>
      <c r="AT298" s="96"/>
      <c r="AU298" s="96"/>
      <c r="AV298" s="96"/>
      <c r="AW298" s="96"/>
      <c r="AX298" s="96"/>
      <c r="AY298" s="96"/>
      <c r="AZ298" s="96"/>
      <c r="BA298" s="96"/>
      <c r="BB298" s="96"/>
      <c r="BC298" s="96"/>
      <c r="BD298" s="96"/>
      <c r="BE298" s="96"/>
      <c r="BF298" s="96"/>
    </row>
    <row r="299" spans="1:58" s="20" customFormat="1" outlineLevel="1">
      <c r="A299" s="25" t="s">
        <v>476</v>
      </c>
      <c r="B299" s="1" t="s">
        <v>477</v>
      </c>
      <c r="C299" s="24" t="s">
        <v>27</v>
      </c>
      <c r="D299" s="39">
        <v>34.131999999999998</v>
      </c>
      <c r="E299" s="39">
        <v>20.734000000000002</v>
      </c>
      <c r="F299" s="39">
        <v>28.125000000000028</v>
      </c>
      <c r="G299" s="39">
        <v>20.674610000000001</v>
      </c>
      <c r="H299" s="39">
        <v>20.734000000000002</v>
      </c>
      <c r="I299" s="39">
        <v>47.845999999999997</v>
      </c>
      <c r="J299" s="39">
        <v>20.674610000000001</v>
      </c>
      <c r="K299" s="39">
        <f>I299</f>
        <v>47.845999999999997</v>
      </c>
      <c r="L299" s="39">
        <v>20.734000000000002</v>
      </c>
      <c r="M299" s="39">
        <f>K299</f>
        <v>47.845999999999997</v>
      </c>
      <c r="N299" s="39">
        <f t="shared" ref="N299" si="58">E299+F299+H299+J299+L299</f>
        <v>111.00161000000003</v>
      </c>
      <c r="O299" s="39">
        <f>E299+G299+I299+K299+M299</f>
        <v>184.94660999999999</v>
      </c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  <c r="AA299" s="96"/>
      <c r="AB299" s="96"/>
      <c r="AC299" s="96"/>
      <c r="AD299" s="96"/>
      <c r="AE299" s="96"/>
      <c r="AF299" s="96"/>
      <c r="AG299" s="96"/>
      <c r="AH299" s="96"/>
      <c r="AI299" s="96"/>
      <c r="AJ299" s="96"/>
      <c r="AK299" s="96"/>
      <c r="AL299" s="96"/>
      <c r="AM299" s="96"/>
      <c r="AN299" s="96"/>
      <c r="AO299" s="96"/>
      <c r="AP299" s="96"/>
      <c r="AQ299" s="96"/>
      <c r="AR299" s="96"/>
      <c r="AS299" s="96"/>
      <c r="AT299" s="96"/>
      <c r="AU299" s="96"/>
      <c r="AV299" s="96"/>
      <c r="AW299" s="96"/>
      <c r="AX299" s="96"/>
      <c r="AY299" s="96"/>
      <c r="AZ299" s="96"/>
      <c r="BA299" s="96"/>
      <c r="BB299" s="96"/>
      <c r="BC299" s="96"/>
      <c r="BD299" s="96"/>
      <c r="BE299" s="96"/>
      <c r="BF299" s="96"/>
    </row>
    <row r="300" spans="1:58" s="20" customFormat="1" outlineLevel="1">
      <c r="A300" s="25" t="s">
        <v>478</v>
      </c>
      <c r="B300" s="7" t="s">
        <v>426</v>
      </c>
      <c r="C300" s="24" t="s">
        <v>27</v>
      </c>
      <c r="D300" s="39" t="s">
        <v>128</v>
      </c>
      <c r="E300" s="39" t="s">
        <v>128</v>
      </c>
      <c r="F300" s="39" t="s">
        <v>128</v>
      </c>
      <c r="G300" s="39" t="s">
        <v>128</v>
      </c>
      <c r="H300" s="39" t="s">
        <v>128</v>
      </c>
      <c r="I300" s="39" t="s">
        <v>128</v>
      </c>
      <c r="J300" s="39" t="s">
        <v>128</v>
      </c>
      <c r="K300" s="39" t="s">
        <v>128</v>
      </c>
      <c r="L300" s="39" t="s">
        <v>128</v>
      </c>
      <c r="M300" s="39" t="s">
        <v>128</v>
      </c>
      <c r="N300" s="39" t="s">
        <v>128</v>
      </c>
      <c r="O300" s="39" t="s">
        <v>128</v>
      </c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  <c r="AA300" s="96"/>
      <c r="AB300" s="96"/>
      <c r="AC300" s="96"/>
      <c r="AD300" s="96"/>
      <c r="AE300" s="96"/>
      <c r="AF300" s="96"/>
      <c r="AG300" s="96"/>
      <c r="AH300" s="96"/>
      <c r="AI300" s="96"/>
      <c r="AJ300" s="96"/>
      <c r="AK300" s="96"/>
      <c r="AL300" s="96"/>
      <c r="AM300" s="96"/>
      <c r="AN300" s="96"/>
      <c r="AO300" s="96"/>
      <c r="AP300" s="96"/>
      <c r="AQ300" s="96"/>
      <c r="AR300" s="96"/>
      <c r="AS300" s="96"/>
      <c r="AT300" s="96"/>
      <c r="AU300" s="96"/>
      <c r="AV300" s="96"/>
      <c r="AW300" s="96"/>
      <c r="AX300" s="96"/>
      <c r="AY300" s="96"/>
      <c r="AZ300" s="96"/>
      <c r="BA300" s="96"/>
      <c r="BB300" s="96"/>
      <c r="BC300" s="96"/>
      <c r="BD300" s="96"/>
      <c r="BE300" s="96"/>
      <c r="BF300" s="96"/>
    </row>
    <row r="301" spans="1:58" s="20" customFormat="1" outlineLevel="1">
      <c r="A301" s="25" t="s">
        <v>479</v>
      </c>
      <c r="B301" s="1" t="s">
        <v>480</v>
      </c>
      <c r="C301" s="24" t="s">
        <v>27</v>
      </c>
      <c r="D301" s="39">
        <v>3.04</v>
      </c>
      <c r="E301" s="39">
        <v>4.2089999999999996</v>
      </c>
      <c r="F301" s="39">
        <v>3.5095756800000002</v>
      </c>
      <c r="G301" s="39">
        <v>6.609</v>
      </c>
      <c r="H301" s="39">
        <v>4.2089999999999996</v>
      </c>
      <c r="I301" s="39">
        <v>4.9980000000000002</v>
      </c>
      <c r="J301" s="39">
        <v>6.609</v>
      </c>
      <c r="K301" s="39">
        <f>I301</f>
        <v>4.9980000000000002</v>
      </c>
      <c r="L301" s="39">
        <v>4.2089999999999996</v>
      </c>
      <c r="M301" s="39">
        <f>K301</f>
        <v>4.9980000000000002</v>
      </c>
      <c r="N301" s="39">
        <f t="shared" ref="N301" si="59">E301+F301+H301+J301+L301</f>
        <v>22.745575679999998</v>
      </c>
      <c r="O301" s="39">
        <f>E301+G301+I301+K301+M301</f>
        <v>25.812000000000001</v>
      </c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  <c r="AA301" s="96"/>
      <c r="AB301" s="96"/>
      <c r="AC301" s="96"/>
      <c r="AD301" s="96"/>
      <c r="AE301" s="96"/>
      <c r="AF301" s="96"/>
      <c r="AG301" s="96"/>
      <c r="AH301" s="96"/>
      <c r="AI301" s="96"/>
      <c r="AJ301" s="96"/>
      <c r="AK301" s="96"/>
      <c r="AL301" s="96"/>
      <c r="AM301" s="96"/>
      <c r="AN301" s="96"/>
      <c r="AO301" s="96"/>
      <c r="AP301" s="96"/>
      <c r="AQ301" s="96"/>
      <c r="AR301" s="96"/>
      <c r="AS301" s="96"/>
      <c r="AT301" s="96"/>
      <c r="AU301" s="96"/>
      <c r="AV301" s="96"/>
      <c r="AW301" s="96"/>
      <c r="AX301" s="96"/>
      <c r="AY301" s="96"/>
      <c r="AZ301" s="96"/>
      <c r="BA301" s="96"/>
      <c r="BB301" s="96"/>
      <c r="BC301" s="96"/>
      <c r="BD301" s="96"/>
      <c r="BE301" s="96"/>
      <c r="BF301" s="96"/>
    </row>
    <row r="302" spans="1:58" s="20" customFormat="1" outlineLevel="1">
      <c r="A302" s="25" t="s">
        <v>481</v>
      </c>
      <c r="B302" s="7" t="s">
        <v>426</v>
      </c>
      <c r="C302" s="24" t="s">
        <v>27</v>
      </c>
      <c r="D302" s="39" t="s">
        <v>128</v>
      </c>
      <c r="E302" s="39" t="s">
        <v>128</v>
      </c>
      <c r="F302" s="39" t="s">
        <v>128</v>
      </c>
      <c r="G302" s="39" t="s">
        <v>128</v>
      </c>
      <c r="H302" s="39" t="s">
        <v>128</v>
      </c>
      <c r="I302" s="39" t="s">
        <v>128</v>
      </c>
      <c r="J302" s="39" t="s">
        <v>128</v>
      </c>
      <c r="K302" s="39" t="s">
        <v>128</v>
      </c>
      <c r="L302" s="39" t="s">
        <v>128</v>
      </c>
      <c r="M302" s="39" t="s">
        <v>128</v>
      </c>
      <c r="N302" s="39" t="s">
        <v>128</v>
      </c>
      <c r="O302" s="39" t="s">
        <v>128</v>
      </c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  <c r="AA302" s="96"/>
      <c r="AB302" s="96"/>
      <c r="AC302" s="96"/>
      <c r="AD302" s="96"/>
      <c r="AE302" s="96"/>
      <c r="AF302" s="96"/>
      <c r="AG302" s="96"/>
      <c r="AH302" s="96"/>
      <c r="AI302" s="96"/>
      <c r="AJ302" s="96"/>
      <c r="AK302" s="96"/>
      <c r="AL302" s="96"/>
      <c r="AM302" s="96"/>
      <c r="AN302" s="96"/>
      <c r="AO302" s="96"/>
      <c r="AP302" s="96"/>
      <c r="AQ302" s="96"/>
      <c r="AR302" s="96"/>
      <c r="AS302" s="96"/>
      <c r="AT302" s="96"/>
      <c r="AU302" s="96"/>
      <c r="AV302" s="96"/>
      <c r="AW302" s="96"/>
      <c r="AX302" s="96"/>
      <c r="AY302" s="96"/>
      <c r="AZ302" s="96"/>
      <c r="BA302" s="96"/>
      <c r="BB302" s="96"/>
      <c r="BC302" s="96"/>
      <c r="BD302" s="96"/>
      <c r="BE302" s="96"/>
      <c r="BF302" s="96"/>
    </row>
    <row r="303" spans="1:58" s="20" customFormat="1" outlineLevel="1">
      <c r="A303" s="25" t="s">
        <v>482</v>
      </c>
      <c r="B303" s="1" t="s">
        <v>483</v>
      </c>
      <c r="C303" s="24" t="s">
        <v>27</v>
      </c>
      <c r="D303" s="39">
        <v>15.286999999999999</v>
      </c>
      <c r="E303" s="39">
        <v>19.940000000000001</v>
      </c>
      <c r="F303" s="39">
        <v>13.751224539789819</v>
      </c>
      <c r="G303" s="39">
        <v>16.821000000000002</v>
      </c>
      <c r="H303" s="39">
        <v>19.940000000000001</v>
      </c>
      <c r="I303" s="39">
        <v>15.795999999999999</v>
      </c>
      <c r="J303" s="39">
        <v>16.821000000000002</v>
      </c>
      <c r="K303" s="39">
        <f>I303</f>
        <v>15.795999999999999</v>
      </c>
      <c r="L303" s="39">
        <v>19.940000000000001</v>
      </c>
      <c r="M303" s="39">
        <f>K303</f>
        <v>15.795999999999999</v>
      </c>
      <c r="N303" s="39">
        <f t="shared" ref="N303" si="60">E303+F303+H303+J303+L303</f>
        <v>90.392224539789822</v>
      </c>
      <c r="O303" s="39">
        <f>E303+G303+I303+K303+M303</f>
        <v>84.149000000000001</v>
      </c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  <c r="AA303" s="96"/>
      <c r="AB303" s="96"/>
      <c r="AC303" s="96"/>
      <c r="AD303" s="96"/>
      <c r="AE303" s="96"/>
      <c r="AF303" s="96"/>
      <c r="AG303" s="96"/>
      <c r="AH303" s="96"/>
      <c r="AI303" s="96"/>
      <c r="AJ303" s="96"/>
      <c r="AK303" s="96"/>
      <c r="AL303" s="96"/>
      <c r="AM303" s="96"/>
      <c r="AN303" s="96"/>
      <c r="AO303" s="96"/>
      <c r="AP303" s="96"/>
      <c r="AQ303" s="96"/>
      <c r="AR303" s="96"/>
      <c r="AS303" s="96"/>
      <c r="AT303" s="96"/>
      <c r="AU303" s="96"/>
      <c r="AV303" s="96"/>
      <c r="AW303" s="96"/>
      <c r="AX303" s="96"/>
      <c r="AY303" s="96"/>
      <c r="AZ303" s="96"/>
      <c r="BA303" s="96"/>
      <c r="BB303" s="96"/>
      <c r="BC303" s="96"/>
      <c r="BD303" s="96"/>
      <c r="BE303" s="96"/>
      <c r="BF303" s="96"/>
    </row>
    <row r="304" spans="1:58" s="20" customFormat="1" outlineLevel="1">
      <c r="A304" s="25" t="s">
        <v>484</v>
      </c>
      <c r="B304" s="7" t="s">
        <v>426</v>
      </c>
      <c r="C304" s="24" t="s">
        <v>27</v>
      </c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  <c r="AA304" s="96"/>
      <c r="AB304" s="96"/>
      <c r="AC304" s="96"/>
      <c r="AD304" s="96"/>
      <c r="AE304" s="96"/>
      <c r="AF304" s="96"/>
      <c r="AG304" s="96"/>
      <c r="AH304" s="96"/>
      <c r="AI304" s="96"/>
      <c r="AJ304" s="96"/>
      <c r="AK304" s="96"/>
      <c r="AL304" s="96"/>
      <c r="AM304" s="96"/>
      <c r="AN304" s="96"/>
      <c r="AO304" s="96"/>
      <c r="AP304" s="96"/>
      <c r="AQ304" s="96"/>
      <c r="AR304" s="96"/>
      <c r="AS304" s="96"/>
      <c r="AT304" s="96"/>
      <c r="AU304" s="96"/>
      <c r="AV304" s="96"/>
      <c r="AW304" s="96"/>
      <c r="AX304" s="96"/>
      <c r="AY304" s="96"/>
      <c r="AZ304" s="96"/>
      <c r="BA304" s="96"/>
      <c r="BB304" s="96"/>
      <c r="BC304" s="96"/>
      <c r="BD304" s="96"/>
      <c r="BE304" s="96"/>
      <c r="BF304" s="96"/>
    </row>
    <row r="305" spans="1:58" s="20" customFormat="1" outlineLevel="1">
      <c r="A305" s="25" t="s">
        <v>485</v>
      </c>
      <c r="B305" s="1" t="s">
        <v>486</v>
      </c>
      <c r="C305" s="24" t="s">
        <v>27</v>
      </c>
      <c r="D305" s="39">
        <v>6.9740000000000002</v>
      </c>
      <c r="E305" s="39">
        <v>9.5830000000000002</v>
      </c>
      <c r="F305" s="39">
        <v>1.9559999999999986</v>
      </c>
      <c r="G305" s="39">
        <v>7.8630000000000004</v>
      </c>
      <c r="H305" s="39">
        <v>9.5830000000000002</v>
      </c>
      <c r="I305" s="39">
        <v>8.2270000000000003</v>
      </c>
      <c r="J305" s="39">
        <v>7.8630000000000004</v>
      </c>
      <c r="K305" s="39">
        <f>I305</f>
        <v>8.2270000000000003</v>
      </c>
      <c r="L305" s="39">
        <v>9.5830000000000002</v>
      </c>
      <c r="M305" s="39">
        <f>K305</f>
        <v>8.2270000000000003</v>
      </c>
      <c r="N305" s="39">
        <f t="shared" ref="N305" si="61">E305+F305+H305+J305+L305</f>
        <v>38.567999999999998</v>
      </c>
      <c r="O305" s="39">
        <f>E305+G305+I305+K305+M305</f>
        <v>42.12700000000001</v>
      </c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  <c r="AA305" s="96"/>
      <c r="AB305" s="96"/>
      <c r="AC305" s="96"/>
      <c r="AD305" s="96"/>
      <c r="AE305" s="96"/>
      <c r="AF305" s="96"/>
      <c r="AG305" s="96"/>
      <c r="AH305" s="96"/>
      <c r="AI305" s="96"/>
      <c r="AJ305" s="96"/>
      <c r="AK305" s="96"/>
      <c r="AL305" s="96"/>
      <c r="AM305" s="96"/>
      <c r="AN305" s="96"/>
      <c r="AO305" s="96"/>
      <c r="AP305" s="96"/>
      <c r="AQ305" s="96"/>
      <c r="AR305" s="96"/>
      <c r="AS305" s="96"/>
      <c r="AT305" s="96"/>
      <c r="AU305" s="96"/>
      <c r="AV305" s="96"/>
      <c r="AW305" s="96"/>
      <c r="AX305" s="96"/>
      <c r="AY305" s="96"/>
      <c r="AZ305" s="96"/>
      <c r="BA305" s="96"/>
      <c r="BB305" s="96"/>
      <c r="BC305" s="96"/>
      <c r="BD305" s="96"/>
      <c r="BE305" s="96"/>
      <c r="BF305" s="96"/>
    </row>
    <row r="306" spans="1:58" s="20" customFormat="1" outlineLevel="1">
      <c r="A306" s="25" t="s">
        <v>487</v>
      </c>
      <c r="B306" s="7" t="s">
        <v>426</v>
      </c>
      <c r="C306" s="24" t="s">
        <v>27</v>
      </c>
      <c r="D306" s="41" t="s">
        <v>128</v>
      </c>
      <c r="E306" s="41" t="s">
        <v>128</v>
      </c>
      <c r="F306" s="41" t="s">
        <v>128</v>
      </c>
      <c r="G306" s="41" t="s">
        <v>128</v>
      </c>
      <c r="H306" s="41" t="s">
        <v>128</v>
      </c>
      <c r="I306" s="41" t="s">
        <v>128</v>
      </c>
      <c r="J306" s="41" t="s">
        <v>128</v>
      </c>
      <c r="K306" s="41" t="s">
        <v>128</v>
      </c>
      <c r="L306" s="41" t="s">
        <v>128</v>
      </c>
      <c r="M306" s="41" t="s">
        <v>128</v>
      </c>
      <c r="N306" s="41" t="s">
        <v>128</v>
      </c>
      <c r="O306" s="41" t="s">
        <v>128</v>
      </c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  <c r="AA306" s="96"/>
      <c r="AB306" s="96"/>
      <c r="AC306" s="96"/>
      <c r="AD306" s="96"/>
      <c r="AE306" s="96"/>
      <c r="AF306" s="96"/>
      <c r="AG306" s="96"/>
      <c r="AH306" s="96"/>
      <c r="AI306" s="96"/>
      <c r="AJ306" s="96"/>
      <c r="AK306" s="96"/>
      <c r="AL306" s="96"/>
      <c r="AM306" s="96"/>
      <c r="AN306" s="96"/>
      <c r="AO306" s="96"/>
      <c r="AP306" s="96"/>
      <c r="AQ306" s="96"/>
      <c r="AR306" s="96"/>
      <c r="AS306" s="96"/>
      <c r="AT306" s="96"/>
      <c r="AU306" s="96"/>
      <c r="AV306" s="96"/>
      <c r="AW306" s="96"/>
      <c r="AX306" s="96"/>
      <c r="AY306" s="96"/>
      <c r="AZ306" s="96"/>
      <c r="BA306" s="96"/>
      <c r="BB306" s="96"/>
      <c r="BC306" s="96"/>
      <c r="BD306" s="96"/>
      <c r="BE306" s="96"/>
      <c r="BF306" s="96"/>
    </row>
    <row r="307" spans="1:58" s="20" customFormat="1" ht="31.5" outlineLevel="1">
      <c r="A307" s="25" t="s">
        <v>488</v>
      </c>
      <c r="B307" s="1" t="s">
        <v>489</v>
      </c>
      <c r="C307" s="24" t="s">
        <v>27</v>
      </c>
      <c r="D307" s="41" t="s">
        <v>128</v>
      </c>
      <c r="E307" s="41" t="s">
        <v>128</v>
      </c>
      <c r="F307" s="41" t="s">
        <v>128</v>
      </c>
      <c r="G307" s="41" t="s">
        <v>128</v>
      </c>
      <c r="H307" s="41" t="s">
        <v>128</v>
      </c>
      <c r="I307" s="41" t="s">
        <v>128</v>
      </c>
      <c r="J307" s="41" t="s">
        <v>128</v>
      </c>
      <c r="K307" s="41" t="s">
        <v>128</v>
      </c>
      <c r="L307" s="41" t="s">
        <v>128</v>
      </c>
      <c r="M307" s="41" t="s">
        <v>128</v>
      </c>
      <c r="N307" s="41" t="s">
        <v>128</v>
      </c>
      <c r="O307" s="41" t="s">
        <v>128</v>
      </c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  <c r="AA307" s="96"/>
      <c r="AB307" s="96"/>
      <c r="AC307" s="96"/>
      <c r="AD307" s="96"/>
      <c r="AE307" s="96"/>
      <c r="AF307" s="96"/>
      <c r="AG307" s="96"/>
      <c r="AH307" s="96"/>
      <c r="AI307" s="96"/>
      <c r="AJ307" s="96"/>
      <c r="AK307" s="96"/>
      <c r="AL307" s="96"/>
      <c r="AM307" s="96"/>
      <c r="AN307" s="96"/>
      <c r="AO307" s="96"/>
      <c r="AP307" s="96"/>
      <c r="AQ307" s="96"/>
      <c r="AR307" s="96"/>
      <c r="AS307" s="96"/>
      <c r="AT307" s="96"/>
      <c r="AU307" s="96"/>
      <c r="AV307" s="96"/>
      <c r="AW307" s="96"/>
      <c r="AX307" s="96"/>
      <c r="AY307" s="96"/>
      <c r="AZ307" s="96"/>
      <c r="BA307" s="96"/>
      <c r="BB307" s="96"/>
      <c r="BC307" s="96"/>
      <c r="BD307" s="96"/>
      <c r="BE307" s="96"/>
      <c r="BF307" s="96"/>
    </row>
    <row r="308" spans="1:58" s="20" customFormat="1" outlineLevel="1">
      <c r="A308" s="25" t="s">
        <v>490</v>
      </c>
      <c r="B308" s="7" t="s">
        <v>426</v>
      </c>
      <c r="C308" s="24" t="s">
        <v>27</v>
      </c>
      <c r="D308" s="41" t="s">
        <v>128</v>
      </c>
      <c r="E308" s="41" t="s">
        <v>128</v>
      </c>
      <c r="F308" s="41" t="s">
        <v>128</v>
      </c>
      <c r="G308" s="41" t="s">
        <v>128</v>
      </c>
      <c r="H308" s="41" t="s">
        <v>128</v>
      </c>
      <c r="I308" s="41" t="s">
        <v>128</v>
      </c>
      <c r="J308" s="41" t="s">
        <v>128</v>
      </c>
      <c r="K308" s="41" t="s">
        <v>128</v>
      </c>
      <c r="L308" s="41" t="s">
        <v>128</v>
      </c>
      <c r="M308" s="41" t="s">
        <v>128</v>
      </c>
      <c r="N308" s="41" t="s">
        <v>128</v>
      </c>
      <c r="O308" s="41" t="s">
        <v>128</v>
      </c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  <c r="AA308" s="96"/>
      <c r="AB308" s="96"/>
      <c r="AC308" s="96"/>
      <c r="AD308" s="96"/>
      <c r="AE308" s="96"/>
      <c r="AF308" s="96"/>
      <c r="AG308" s="96"/>
      <c r="AH308" s="96"/>
      <c r="AI308" s="96"/>
      <c r="AJ308" s="96"/>
      <c r="AK308" s="96"/>
      <c r="AL308" s="96"/>
      <c r="AM308" s="96"/>
      <c r="AN308" s="96"/>
      <c r="AO308" s="96"/>
      <c r="AP308" s="96"/>
      <c r="AQ308" s="96"/>
      <c r="AR308" s="96"/>
      <c r="AS308" s="96"/>
      <c r="AT308" s="96"/>
      <c r="AU308" s="96"/>
      <c r="AV308" s="96"/>
      <c r="AW308" s="96"/>
      <c r="AX308" s="96"/>
      <c r="AY308" s="96"/>
      <c r="AZ308" s="96"/>
      <c r="BA308" s="96"/>
      <c r="BB308" s="96"/>
      <c r="BC308" s="96"/>
      <c r="BD308" s="96"/>
      <c r="BE308" s="96"/>
      <c r="BF308" s="96"/>
    </row>
    <row r="309" spans="1:58" s="20" customFormat="1" outlineLevel="1">
      <c r="A309" s="25" t="s">
        <v>491</v>
      </c>
      <c r="B309" s="7" t="s">
        <v>492</v>
      </c>
      <c r="C309" s="24" t="s">
        <v>27</v>
      </c>
      <c r="D309" s="39">
        <f>D289-D299-D301-D303-D305</f>
        <v>28.502000000000006</v>
      </c>
      <c r="E309" s="39">
        <f>E289-E299-E301-E303-E305</f>
        <v>39.855999999999995</v>
      </c>
      <c r="F309" s="39">
        <f t="shared" ref="F309:L309" si="62">F289-F299-F301-F303-F305</f>
        <v>10.932328243200004</v>
      </c>
      <c r="G309" s="39">
        <f t="shared" si="62"/>
        <v>18.723389999999998</v>
      </c>
      <c r="H309" s="39">
        <f t="shared" si="62"/>
        <v>39.855999999999995</v>
      </c>
      <c r="I309" s="39">
        <v>0.41399999999999998</v>
      </c>
      <c r="J309" s="39">
        <f t="shared" si="62"/>
        <v>18.723389999999998</v>
      </c>
      <c r="K309" s="39">
        <f>I309</f>
        <v>0.41399999999999998</v>
      </c>
      <c r="L309" s="39">
        <f t="shared" si="62"/>
        <v>39.855999999999995</v>
      </c>
      <c r="M309" s="39">
        <f>K309</f>
        <v>0.41399999999999998</v>
      </c>
      <c r="N309" s="39">
        <f t="shared" ref="N309" si="63">E309+F309+H309+J309+L309</f>
        <v>149.22371824319998</v>
      </c>
      <c r="O309" s="39">
        <f>E309+G309+I309+K309+M309</f>
        <v>59.821389999999994</v>
      </c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  <c r="AA309" s="96"/>
      <c r="AB309" s="96"/>
      <c r="AC309" s="96"/>
      <c r="AD309" s="96"/>
      <c r="AE309" s="96"/>
      <c r="AF309" s="96"/>
      <c r="AG309" s="96"/>
      <c r="AH309" s="96"/>
      <c r="AI309" s="96"/>
      <c r="AJ309" s="96"/>
      <c r="AK309" s="96"/>
      <c r="AL309" s="96"/>
      <c r="AM309" s="96"/>
      <c r="AN309" s="96"/>
      <c r="AO309" s="96"/>
      <c r="AP309" s="96"/>
      <c r="AQ309" s="96"/>
      <c r="AR309" s="96"/>
      <c r="AS309" s="96"/>
      <c r="AT309" s="96"/>
      <c r="AU309" s="96"/>
      <c r="AV309" s="96"/>
      <c r="AW309" s="96"/>
      <c r="AX309" s="96"/>
      <c r="AY309" s="96"/>
      <c r="AZ309" s="96"/>
      <c r="BA309" s="96"/>
      <c r="BB309" s="96"/>
      <c r="BC309" s="96"/>
      <c r="BD309" s="96"/>
      <c r="BE309" s="96"/>
      <c r="BF309" s="96"/>
    </row>
    <row r="310" spans="1:58" s="20" customFormat="1" outlineLevel="1">
      <c r="A310" s="25" t="s">
        <v>493</v>
      </c>
      <c r="B310" s="7" t="s">
        <v>426</v>
      </c>
      <c r="C310" s="24" t="s">
        <v>27</v>
      </c>
      <c r="D310" s="41" t="s">
        <v>128</v>
      </c>
      <c r="E310" s="41" t="s">
        <v>128</v>
      </c>
      <c r="F310" s="41" t="s">
        <v>128</v>
      </c>
      <c r="G310" s="41" t="s">
        <v>128</v>
      </c>
      <c r="H310" s="41" t="s">
        <v>128</v>
      </c>
      <c r="I310" s="41" t="s">
        <v>128</v>
      </c>
      <c r="J310" s="41" t="s">
        <v>128</v>
      </c>
      <c r="K310" s="41" t="s">
        <v>128</v>
      </c>
      <c r="L310" s="41" t="s">
        <v>128</v>
      </c>
      <c r="M310" s="41" t="s">
        <v>128</v>
      </c>
      <c r="N310" s="41" t="s">
        <v>128</v>
      </c>
      <c r="O310" s="41" t="s">
        <v>128</v>
      </c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  <c r="AA310" s="96"/>
      <c r="AB310" s="96"/>
      <c r="AC310" s="96"/>
      <c r="AD310" s="96"/>
      <c r="AE310" s="96"/>
      <c r="AF310" s="96"/>
      <c r="AG310" s="96"/>
      <c r="AH310" s="96"/>
      <c r="AI310" s="96"/>
      <c r="AJ310" s="96"/>
      <c r="AK310" s="96"/>
      <c r="AL310" s="96"/>
      <c r="AM310" s="96"/>
      <c r="AN310" s="96"/>
      <c r="AO310" s="96"/>
      <c r="AP310" s="96"/>
      <c r="AQ310" s="96"/>
      <c r="AR310" s="96"/>
      <c r="AS310" s="96"/>
      <c r="AT310" s="96"/>
      <c r="AU310" s="96"/>
      <c r="AV310" s="96"/>
      <c r="AW310" s="96"/>
      <c r="AX310" s="96"/>
      <c r="AY310" s="96"/>
      <c r="AZ310" s="96"/>
      <c r="BA310" s="96"/>
      <c r="BB310" s="96"/>
      <c r="BC310" s="96"/>
      <c r="BD310" s="96"/>
      <c r="BE310" s="96"/>
      <c r="BF310" s="96"/>
    </row>
    <row r="311" spans="1:58" s="22" customFormat="1" outlineLevel="1">
      <c r="A311" s="25" t="s">
        <v>494</v>
      </c>
      <c r="B311" s="1" t="s">
        <v>495</v>
      </c>
      <c r="C311" s="24" t="s">
        <v>27</v>
      </c>
      <c r="D311" s="24" t="s">
        <v>128</v>
      </c>
      <c r="E311" s="24" t="s">
        <v>128</v>
      </c>
      <c r="F311" s="24" t="s">
        <v>128</v>
      </c>
      <c r="G311" s="24" t="s">
        <v>128</v>
      </c>
      <c r="H311" s="24" t="s">
        <v>128</v>
      </c>
      <c r="I311" s="24" t="s">
        <v>128</v>
      </c>
      <c r="J311" s="24" t="s">
        <v>128</v>
      </c>
      <c r="K311" s="24" t="s">
        <v>128</v>
      </c>
      <c r="L311" s="24" t="s">
        <v>128</v>
      </c>
      <c r="M311" s="24" t="s">
        <v>128</v>
      </c>
      <c r="N311" s="24" t="s">
        <v>128</v>
      </c>
      <c r="O311" s="24" t="s">
        <v>128</v>
      </c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  <c r="AA311" s="96"/>
      <c r="AB311" s="96"/>
      <c r="AC311" s="96"/>
      <c r="AD311" s="96"/>
      <c r="AE311" s="96"/>
      <c r="AF311" s="96"/>
      <c r="AG311" s="96"/>
      <c r="AH311" s="96"/>
      <c r="AI311" s="96"/>
      <c r="AJ311" s="96"/>
      <c r="AK311" s="96"/>
      <c r="AL311" s="96"/>
      <c r="AM311" s="96"/>
      <c r="AN311" s="96"/>
      <c r="AO311" s="96"/>
      <c r="AP311" s="96"/>
      <c r="AQ311" s="96"/>
      <c r="AR311" s="96"/>
      <c r="AS311" s="96"/>
      <c r="AT311" s="96"/>
      <c r="AU311" s="96"/>
      <c r="AV311" s="96"/>
      <c r="AW311" s="96"/>
      <c r="AX311" s="96"/>
      <c r="AY311" s="96"/>
      <c r="AZ311" s="96"/>
      <c r="BA311" s="96"/>
      <c r="BB311" s="96"/>
      <c r="BC311" s="96"/>
      <c r="BD311" s="96"/>
      <c r="BE311" s="96"/>
      <c r="BF311" s="96"/>
    </row>
    <row r="312" spans="1:58" s="20" customFormat="1" ht="47.25" outlineLevel="1">
      <c r="A312" s="25" t="s">
        <v>496</v>
      </c>
      <c r="B312" s="6" t="s">
        <v>497</v>
      </c>
      <c r="C312" s="24" t="s">
        <v>498</v>
      </c>
      <c r="D312" s="54">
        <f>D318</f>
        <v>0.99883427190038976</v>
      </c>
      <c r="E312" s="54">
        <f t="shared" ref="E312:O312" si="64">E318</f>
        <v>0.99999888728624098</v>
      </c>
      <c r="F312" s="54">
        <f t="shared" si="64"/>
        <v>0.98367590803077265</v>
      </c>
      <c r="G312" s="54">
        <f t="shared" si="64"/>
        <v>0.99990841099791472</v>
      </c>
      <c r="H312" s="54">
        <f t="shared" si="64"/>
        <v>0.99179811590912459</v>
      </c>
      <c r="I312" s="54">
        <f>I318</f>
        <v>0.99143461541328259</v>
      </c>
      <c r="J312" s="54">
        <f t="shared" si="64"/>
        <v>0.99200585822184917</v>
      </c>
      <c r="K312" s="54">
        <f t="shared" si="64"/>
        <v>0.99223006756720633</v>
      </c>
      <c r="L312" s="54">
        <f t="shared" si="64"/>
        <v>0.97574206432103938</v>
      </c>
      <c r="M312" s="54">
        <f t="shared" si="64"/>
        <v>0.99224660082775995</v>
      </c>
      <c r="N312" s="54">
        <f>N318</f>
        <v>0.97558181096100594</v>
      </c>
      <c r="O312" s="54">
        <f t="shared" si="64"/>
        <v>0.98797038273078364</v>
      </c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  <c r="AA312" s="96"/>
      <c r="AB312" s="96"/>
      <c r="AC312" s="96"/>
      <c r="AD312" s="96"/>
      <c r="AE312" s="96"/>
      <c r="AF312" s="96"/>
      <c r="AG312" s="96"/>
      <c r="AH312" s="96"/>
      <c r="AI312" s="96"/>
      <c r="AJ312" s="96"/>
      <c r="AK312" s="96"/>
      <c r="AL312" s="96"/>
      <c r="AM312" s="96"/>
      <c r="AN312" s="96"/>
      <c r="AO312" s="96"/>
      <c r="AP312" s="96"/>
      <c r="AQ312" s="96"/>
      <c r="AR312" s="96"/>
      <c r="AS312" s="96"/>
      <c r="AT312" s="96"/>
      <c r="AU312" s="96"/>
      <c r="AV312" s="96"/>
      <c r="AW312" s="96"/>
      <c r="AX312" s="96"/>
      <c r="AY312" s="96"/>
      <c r="AZ312" s="96"/>
      <c r="BA312" s="96"/>
      <c r="BB312" s="96"/>
      <c r="BC312" s="96"/>
      <c r="BD312" s="96"/>
      <c r="BE312" s="96"/>
      <c r="BF312" s="96"/>
    </row>
    <row r="313" spans="1:58" s="20" customFormat="1" ht="31.5" outlineLevel="1">
      <c r="A313" s="25" t="s">
        <v>499</v>
      </c>
      <c r="B313" s="1" t="s">
        <v>500</v>
      </c>
      <c r="C313" s="24" t="s">
        <v>498</v>
      </c>
      <c r="D313" s="24" t="s">
        <v>128</v>
      </c>
      <c r="E313" s="24" t="s">
        <v>128</v>
      </c>
      <c r="F313" s="24" t="s">
        <v>128</v>
      </c>
      <c r="G313" s="24" t="s">
        <v>128</v>
      </c>
      <c r="H313" s="24" t="s">
        <v>128</v>
      </c>
      <c r="I313" s="24" t="s">
        <v>128</v>
      </c>
      <c r="J313" s="24" t="s">
        <v>128</v>
      </c>
      <c r="K313" s="24" t="s">
        <v>128</v>
      </c>
      <c r="L313" s="24" t="s">
        <v>128</v>
      </c>
      <c r="M313" s="24" t="s">
        <v>128</v>
      </c>
      <c r="N313" s="24" t="s">
        <v>128</v>
      </c>
      <c r="O313" s="24" t="s">
        <v>128</v>
      </c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  <c r="AA313" s="96"/>
      <c r="AB313" s="96"/>
      <c r="AC313" s="96"/>
      <c r="AD313" s="96"/>
      <c r="AE313" s="96"/>
      <c r="AF313" s="96"/>
      <c r="AG313" s="96"/>
      <c r="AH313" s="96"/>
      <c r="AI313" s="96"/>
      <c r="AJ313" s="96"/>
      <c r="AK313" s="96"/>
      <c r="AL313" s="96"/>
      <c r="AM313" s="96"/>
      <c r="AN313" s="96"/>
      <c r="AO313" s="96"/>
      <c r="AP313" s="96"/>
      <c r="AQ313" s="96"/>
      <c r="AR313" s="96"/>
      <c r="AS313" s="96"/>
      <c r="AT313" s="96"/>
      <c r="AU313" s="96"/>
      <c r="AV313" s="96"/>
      <c r="AW313" s="96"/>
      <c r="AX313" s="96"/>
      <c r="AY313" s="96"/>
      <c r="AZ313" s="96"/>
      <c r="BA313" s="96"/>
      <c r="BB313" s="96"/>
      <c r="BC313" s="96"/>
      <c r="BD313" s="96"/>
      <c r="BE313" s="96"/>
      <c r="BF313" s="96"/>
    </row>
    <row r="314" spans="1:58" s="20" customFormat="1" ht="31.5" outlineLevel="1">
      <c r="A314" s="25" t="s">
        <v>501</v>
      </c>
      <c r="B314" s="1" t="s">
        <v>502</v>
      </c>
      <c r="C314" s="24" t="s">
        <v>498</v>
      </c>
      <c r="D314" s="24" t="s">
        <v>128</v>
      </c>
      <c r="E314" s="24" t="s">
        <v>128</v>
      </c>
      <c r="F314" s="24" t="s">
        <v>128</v>
      </c>
      <c r="G314" s="24" t="s">
        <v>128</v>
      </c>
      <c r="H314" s="24" t="s">
        <v>128</v>
      </c>
      <c r="I314" s="24" t="s">
        <v>128</v>
      </c>
      <c r="J314" s="24" t="s">
        <v>128</v>
      </c>
      <c r="K314" s="24" t="s">
        <v>128</v>
      </c>
      <c r="L314" s="24" t="s">
        <v>128</v>
      </c>
      <c r="M314" s="24" t="s">
        <v>128</v>
      </c>
      <c r="N314" s="24" t="s">
        <v>128</v>
      </c>
      <c r="O314" s="24" t="s">
        <v>128</v>
      </c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  <c r="AA314" s="96"/>
      <c r="AB314" s="96"/>
      <c r="AC314" s="96"/>
      <c r="AD314" s="96"/>
      <c r="AE314" s="96"/>
      <c r="AF314" s="96"/>
      <c r="AG314" s="96"/>
      <c r="AH314" s="96"/>
      <c r="AI314" s="96"/>
      <c r="AJ314" s="96"/>
      <c r="AK314" s="96"/>
      <c r="AL314" s="96"/>
      <c r="AM314" s="96"/>
      <c r="AN314" s="96"/>
      <c r="AO314" s="96"/>
      <c r="AP314" s="96"/>
      <c r="AQ314" s="96"/>
      <c r="AR314" s="96"/>
      <c r="AS314" s="96"/>
      <c r="AT314" s="96"/>
      <c r="AU314" s="96"/>
      <c r="AV314" s="96"/>
      <c r="AW314" s="96"/>
      <c r="AX314" s="96"/>
      <c r="AY314" s="96"/>
      <c r="AZ314" s="96"/>
      <c r="BA314" s="96"/>
      <c r="BB314" s="96"/>
      <c r="BC314" s="96"/>
      <c r="BD314" s="96"/>
      <c r="BE314" s="96"/>
      <c r="BF314" s="96"/>
    </row>
    <row r="315" spans="1:58" s="20" customFormat="1" ht="31.5" outlineLevel="1">
      <c r="A315" s="25" t="s">
        <v>503</v>
      </c>
      <c r="B315" s="1" t="s">
        <v>504</v>
      </c>
      <c r="C315" s="24" t="s">
        <v>498</v>
      </c>
      <c r="D315" s="24" t="s">
        <v>128</v>
      </c>
      <c r="E315" s="24" t="s">
        <v>128</v>
      </c>
      <c r="F315" s="24" t="s">
        <v>128</v>
      </c>
      <c r="G315" s="24" t="s">
        <v>128</v>
      </c>
      <c r="H315" s="24" t="s">
        <v>128</v>
      </c>
      <c r="I315" s="24" t="s">
        <v>128</v>
      </c>
      <c r="J315" s="24" t="s">
        <v>128</v>
      </c>
      <c r="K315" s="24" t="s">
        <v>128</v>
      </c>
      <c r="L315" s="24" t="s">
        <v>128</v>
      </c>
      <c r="M315" s="24" t="s">
        <v>128</v>
      </c>
      <c r="N315" s="24" t="s">
        <v>128</v>
      </c>
      <c r="O315" s="24" t="s">
        <v>128</v>
      </c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  <c r="AA315" s="96"/>
      <c r="AB315" s="96"/>
      <c r="AC315" s="96"/>
      <c r="AD315" s="96"/>
      <c r="AE315" s="96"/>
      <c r="AF315" s="96"/>
      <c r="AG315" s="96"/>
      <c r="AH315" s="96"/>
      <c r="AI315" s="96"/>
      <c r="AJ315" s="96"/>
      <c r="AK315" s="96"/>
      <c r="AL315" s="96"/>
      <c r="AM315" s="96"/>
      <c r="AN315" s="96"/>
      <c r="AO315" s="96"/>
      <c r="AP315" s="96"/>
      <c r="AQ315" s="96"/>
      <c r="AR315" s="96"/>
      <c r="AS315" s="96"/>
      <c r="AT315" s="96"/>
      <c r="AU315" s="96"/>
      <c r="AV315" s="96"/>
      <c r="AW315" s="96"/>
      <c r="AX315" s="96"/>
      <c r="AY315" s="96"/>
      <c r="AZ315" s="96"/>
      <c r="BA315" s="96"/>
      <c r="BB315" s="96"/>
      <c r="BC315" s="96"/>
      <c r="BD315" s="96"/>
      <c r="BE315" s="96"/>
      <c r="BF315" s="96"/>
    </row>
    <row r="316" spans="1:58" s="20" customFormat="1" ht="31.5" outlineLevel="1">
      <c r="A316" s="25" t="s">
        <v>505</v>
      </c>
      <c r="B316" s="1" t="s">
        <v>506</v>
      </c>
      <c r="C316" s="24" t="s">
        <v>498</v>
      </c>
      <c r="D316" s="24" t="s">
        <v>128</v>
      </c>
      <c r="E316" s="24" t="s">
        <v>128</v>
      </c>
      <c r="F316" s="24" t="s">
        <v>128</v>
      </c>
      <c r="G316" s="24" t="s">
        <v>128</v>
      </c>
      <c r="H316" s="24" t="s">
        <v>128</v>
      </c>
      <c r="I316" s="24" t="s">
        <v>128</v>
      </c>
      <c r="J316" s="24" t="s">
        <v>128</v>
      </c>
      <c r="K316" s="24" t="s">
        <v>128</v>
      </c>
      <c r="L316" s="24" t="s">
        <v>128</v>
      </c>
      <c r="M316" s="24" t="s">
        <v>128</v>
      </c>
      <c r="N316" s="24" t="s">
        <v>128</v>
      </c>
      <c r="O316" s="24" t="s">
        <v>128</v>
      </c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  <c r="AA316" s="96"/>
      <c r="AB316" s="96"/>
      <c r="AC316" s="96"/>
      <c r="AD316" s="96"/>
      <c r="AE316" s="96"/>
      <c r="AF316" s="96"/>
      <c r="AG316" s="96"/>
      <c r="AH316" s="96"/>
      <c r="AI316" s="96"/>
      <c r="AJ316" s="96"/>
      <c r="AK316" s="96"/>
      <c r="AL316" s="96"/>
      <c r="AM316" s="96"/>
      <c r="AN316" s="96"/>
      <c r="AO316" s="96"/>
      <c r="AP316" s="96"/>
      <c r="AQ316" s="96"/>
      <c r="AR316" s="96"/>
      <c r="AS316" s="96"/>
      <c r="AT316" s="96"/>
      <c r="AU316" s="96"/>
      <c r="AV316" s="96"/>
      <c r="AW316" s="96"/>
      <c r="AX316" s="96"/>
      <c r="AY316" s="96"/>
      <c r="AZ316" s="96"/>
      <c r="BA316" s="96"/>
      <c r="BB316" s="96"/>
      <c r="BC316" s="96"/>
      <c r="BD316" s="96"/>
      <c r="BE316" s="96"/>
      <c r="BF316" s="96"/>
    </row>
    <row r="317" spans="1:58" s="20" customFormat="1" outlineLevel="1">
      <c r="A317" s="25" t="s">
        <v>507</v>
      </c>
      <c r="B317" s="5" t="s">
        <v>508</v>
      </c>
      <c r="C317" s="24" t="s">
        <v>498</v>
      </c>
      <c r="D317" s="24" t="s">
        <v>128</v>
      </c>
      <c r="E317" s="24" t="s">
        <v>128</v>
      </c>
      <c r="F317" s="24" t="s">
        <v>128</v>
      </c>
      <c r="G317" s="24" t="s">
        <v>128</v>
      </c>
      <c r="H317" s="24" t="s">
        <v>128</v>
      </c>
      <c r="I317" s="24" t="s">
        <v>128</v>
      </c>
      <c r="J317" s="24" t="s">
        <v>128</v>
      </c>
      <c r="K317" s="24" t="s">
        <v>128</v>
      </c>
      <c r="L317" s="24" t="s">
        <v>128</v>
      </c>
      <c r="M317" s="24" t="s">
        <v>128</v>
      </c>
      <c r="N317" s="24" t="s">
        <v>128</v>
      </c>
      <c r="O317" s="24" t="s">
        <v>128</v>
      </c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  <c r="AA317" s="96"/>
      <c r="AB317" s="96"/>
      <c r="AC317" s="96"/>
      <c r="AD317" s="96"/>
      <c r="AE317" s="96"/>
      <c r="AF317" s="96"/>
      <c r="AG317" s="96"/>
      <c r="AH317" s="96"/>
      <c r="AI317" s="96"/>
      <c r="AJ317" s="96"/>
      <c r="AK317" s="96"/>
      <c r="AL317" s="96"/>
      <c r="AM317" s="96"/>
      <c r="AN317" s="96"/>
      <c r="AO317" s="96"/>
      <c r="AP317" s="96"/>
      <c r="AQ317" s="96"/>
      <c r="AR317" s="96"/>
      <c r="AS317" s="96"/>
      <c r="AT317" s="96"/>
      <c r="AU317" s="96"/>
      <c r="AV317" s="96"/>
      <c r="AW317" s="96"/>
      <c r="AX317" s="96"/>
      <c r="AY317" s="96"/>
      <c r="AZ317" s="96"/>
      <c r="BA317" s="96"/>
      <c r="BB317" s="96"/>
      <c r="BC317" s="96"/>
      <c r="BD317" s="96"/>
      <c r="BE317" s="96"/>
      <c r="BF317" s="96"/>
    </row>
    <row r="318" spans="1:58" s="20" customFormat="1" outlineLevel="1">
      <c r="A318" s="25" t="s">
        <v>509</v>
      </c>
      <c r="B318" s="5" t="s">
        <v>510</v>
      </c>
      <c r="C318" s="24" t="s">
        <v>498</v>
      </c>
      <c r="D318" s="54">
        <f>D173/(D18*1.2)</f>
        <v>0.99883427190038976</v>
      </c>
      <c r="E318" s="54">
        <f t="shared" ref="E318:J318" si="65">E173/(E18*1.2)</f>
        <v>0.99999888728624098</v>
      </c>
      <c r="F318" s="54">
        <f t="shared" si="65"/>
        <v>0.98367590803077265</v>
      </c>
      <c r="G318" s="54">
        <f t="shared" si="65"/>
        <v>0.99990841099791472</v>
      </c>
      <c r="H318" s="54">
        <f t="shared" si="65"/>
        <v>0.99179811590912459</v>
      </c>
      <c r="I318" s="54">
        <f>I173/(I18*1.22)</f>
        <v>0.99143461541328259</v>
      </c>
      <c r="J318" s="54">
        <f t="shared" si="65"/>
        <v>0.99200585822184917</v>
      </c>
      <c r="K318" s="54">
        <f>K173/(K18*1.22)</f>
        <v>0.99223006756720633</v>
      </c>
      <c r="L318" s="54">
        <f>L173/(L18*1.22)</f>
        <v>0.97574206432103938</v>
      </c>
      <c r="M318" s="54">
        <f>M173/(M18*1.22)</f>
        <v>0.99224660082775995</v>
      </c>
      <c r="N318" s="54">
        <f>N173/(N18*1.22)</f>
        <v>0.97558181096100594</v>
      </c>
      <c r="O318" s="54">
        <f>O173/(O18*1.22)</f>
        <v>0.98797038273078364</v>
      </c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  <c r="AA318" s="96"/>
      <c r="AB318" s="96"/>
      <c r="AC318" s="96"/>
      <c r="AD318" s="96"/>
      <c r="AE318" s="96"/>
      <c r="AF318" s="96"/>
      <c r="AG318" s="96"/>
      <c r="AH318" s="96"/>
      <c r="AI318" s="96"/>
      <c r="AJ318" s="96"/>
      <c r="AK318" s="96"/>
      <c r="AL318" s="96"/>
      <c r="AM318" s="96"/>
      <c r="AN318" s="96"/>
      <c r="AO318" s="96"/>
      <c r="AP318" s="96"/>
      <c r="AQ318" s="96"/>
      <c r="AR318" s="96"/>
      <c r="AS318" s="96"/>
      <c r="AT318" s="96"/>
      <c r="AU318" s="96"/>
      <c r="AV318" s="96"/>
      <c r="AW318" s="96"/>
      <c r="AX318" s="96"/>
      <c r="AY318" s="96"/>
      <c r="AZ318" s="96"/>
      <c r="BA318" s="96"/>
      <c r="BB318" s="96"/>
      <c r="BC318" s="96"/>
      <c r="BD318" s="96"/>
      <c r="BE318" s="96"/>
      <c r="BF318" s="96"/>
    </row>
    <row r="319" spans="1:58" s="20" customFormat="1" outlineLevel="1">
      <c r="A319" s="25" t="s">
        <v>511</v>
      </c>
      <c r="B319" s="5" t="s">
        <v>512</v>
      </c>
      <c r="C319" s="24" t="s">
        <v>498</v>
      </c>
      <c r="D319" s="24" t="s">
        <v>128</v>
      </c>
      <c r="E319" s="24" t="s">
        <v>128</v>
      </c>
      <c r="F319" s="24" t="s">
        <v>128</v>
      </c>
      <c r="G319" s="24" t="s">
        <v>128</v>
      </c>
      <c r="H319" s="24" t="s">
        <v>128</v>
      </c>
      <c r="I319" s="24" t="s">
        <v>128</v>
      </c>
      <c r="J319" s="24" t="s">
        <v>128</v>
      </c>
      <c r="K319" s="24" t="s">
        <v>128</v>
      </c>
      <c r="L319" s="24" t="s">
        <v>128</v>
      </c>
      <c r="M319" s="24" t="s">
        <v>128</v>
      </c>
      <c r="N319" s="24" t="s">
        <v>128</v>
      </c>
      <c r="O319" s="24" t="s">
        <v>128</v>
      </c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  <c r="AA319" s="96"/>
      <c r="AB319" s="96"/>
      <c r="AC319" s="96"/>
      <c r="AD319" s="96"/>
      <c r="AE319" s="96"/>
      <c r="AF319" s="96"/>
      <c r="AG319" s="96"/>
      <c r="AH319" s="96"/>
      <c r="AI319" s="96"/>
      <c r="AJ319" s="96"/>
      <c r="AK319" s="96"/>
      <c r="AL319" s="96"/>
      <c r="AM319" s="96"/>
      <c r="AN319" s="96"/>
      <c r="AO319" s="96"/>
      <c r="AP319" s="96"/>
      <c r="AQ319" s="96"/>
      <c r="AR319" s="96"/>
      <c r="AS319" s="96"/>
      <c r="AT319" s="96"/>
      <c r="AU319" s="96"/>
      <c r="AV319" s="96"/>
      <c r="AW319" s="96"/>
      <c r="AX319" s="96"/>
      <c r="AY319" s="96"/>
      <c r="AZ319" s="96"/>
      <c r="BA319" s="96"/>
      <c r="BB319" s="96"/>
      <c r="BC319" s="96"/>
      <c r="BD319" s="96"/>
      <c r="BE319" s="96"/>
      <c r="BF319" s="96"/>
    </row>
    <row r="320" spans="1:58" s="20" customFormat="1" ht="19.5" customHeight="1" outlineLevel="1">
      <c r="A320" s="25" t="s">
        <v>513</v>
      </c>
      <c r="B320" s="5" t="s">
        <v>514</v>
      </c>
      <c r="C320" s="24" t="s">
        <v>498</v>
      </c>
      <c r="D320" s="24" t="s">
        <v>128</v>
      </c>
      <c r="E320" s="24" t="s">
        <v>128</v>
      </c>
      <c r="F320" s="24" t="s">
        <v>128</v>
      </c>
      <c r="G320" s="24" t="s">
        <v>128</v>
      </c>
      <c r="H320" s="24" t="s">
        <v>128</v>
      </c>
      <c r="I320" s="24" t="s">
        <v>128</v>
      </c>
      <c r="J320" s="24" t="s">
        <v>128</v>
      </c>
      <c r="K320" s="24" t="s">
        <v>128</v>
      </c>
      <c r="L320" s="24" t="s">
        <v>128</v>
      </c>
      <c r="M320" s="24" t="s">
        <v>128</v>
      </c>
      <c r="N320" s="24" t="s">
        <v>128</v>
      </c>
      <c r="O320" s="24" t="s">
        <v>128</v>
      </c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  <c r="AA320" s="96"/>
      <c r="AB320" s="96"/>
      <c r="AC320" s="96"/>
      <c r="AD320" s="96"/>
      <c r="AE320" s="96"/>
      <c r="AF320" s="96"/>
      <c r="AG320" s="96"/>
      <c r="AH320" s="96"/>
      <c r="AI320" s="96"/>
      <c r="AJ320" s="96"/>
      <c r="AK320" s="96"/>
      <c r="AL320" s="96"/>
      <c r="AM320" s="96"/>
      <c r="AN320" s="96"/>
      <c r="AO320" s="96"/>
      <c r="AP320" s="96"/>
      <c r="AQ320" s="96"/>
      <c r="AR320" s="96"/>
      <c r="AS320" s="96"/>
      <c r="AT320" s="96"/>
      <c r="AU320" s="96"/>
      <c r="AV320" s="96"/>
      <c r="AW320" s="96"/>
      <c r="AX320" s="96"/>
      <c r="AY320" s="96"/>
      <c r="AZ320" s="96"/>
      <c r="BA320" s="96"/>
      <c r="BB320" s="96"/>
      <c r="BC320" s="96"/>
      <c r="BD320" s="96"/>
      <c r="BE320" s="96"/>
      <c r="BF320" s="96"/>
    </row>
    <row r="321" spans="1:58" s="20" customFormat="1" ht="19.5" customHeight="1" outlineLevel="1">
      <c r="A321" s="25" t="s">
        <v>515</v>
      </c>
      <c r="B321" s="5" t="s">
        <v>516</v>
      </c>
      <c r="C321" s="24" t="s">
        <v>498</v>
      </c>
      <c r="D321" s="24" t="s">
        <v>128</v>
      </c>
      <c r="E321" s="24" t="s">
        <v>128</v>
      </c>
      <c r="F321" s="24" t="s">
        <v>128</v>
      </c>
      <c r="G321" s="24" t="s">
        <v>128</v>
      </c>
      <c r="H321" s="24" t="s">
        <v>128</v>
      </c>
      <c r="I321" s="24" t="s">
        <v>128</v>
      </c>
      <c r="J321" s="24" t="s">
        <v>128</v>
      </c>
      <c r="K321" s="24" t="s">
        <v>128</v>
      </c>
      <c r="L321" s="24" t="s">
        <v>128</v>
      </c>
      <c r="M321" s="24" t="s">
        <v>128</v>
      </c>
      <c r="N321" s="24" t="s">
        <v>128</v>
      </c>
      <c r="O321" s="24" t="s">
        <v>128</v>
      </c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  <c r="AA321" s="96"/>
      <c r="AB321" s="96"/>
      <c r="AC321" s="96"/>
      <c r="AD321" s="96"/>
      <c r="AE321" s="96"/>
      <c r="AF321" s="96"/>
      <c r="AG321" s="96"/>
      <c r="AH321" s="96"/>
      <c r="AI321" s="96"/>
      <c r="AJ321" s="96"/>
      <c r="AK321" s="96"/>
      <c r="AL321" s="96"/>
      <c r="AM321" s="96"/>
      <c r="AN321" s="96"/>
      <c r="AO321" s="96"/>
      <c r="AP321" s="96"/>
      <c r="AQ321" s="96"/>
      <c r="AR321" s="96"/>
      <c r="AS321" s="96"/>
      <c r="AT321" s="96"/>
      <c r="AU321" s="96"/>
      <c r="AV321" s="96"/>
      <c r="AW321" s="96"/>
      <c r="AX321" s="96"/>
      <c r="AY321" s="96"/>
      <c r="AZ321" s="96"/>
      <c r="BA321" s="96"/>
      <c r="BB321" s="96"/>
      <c r="BC321" s="96"/>
      <c r="BD321" s="96"/>
      <c r="BE321" s="96"/>
      <c r="BF321" s="96"/>
    </row>
    <row r="322" spans="1:58" s="20" customFormat="1" ht="36.950000000000003" customHeight="1" outlineLevel="1">
      <c r="A322" s="25" t="s">
        <v>517</v>
      </c>
      <c r="B322" s="1" t="s">
        <v>518</v>
      </c>
      <c r="C322" s="24" t="s">
        <v>498</v>
      </c>
      <c r="D322" s="24" t="s">
        <v>128</v>
      </c>
      <c r="E322" s="24" t="s">
        <v>128</v>
      </c>
      <c r="F322" s="24" t="s">
        <v>128</v>
      </c>
      <c r="G322" s="24" t="s">
        <v>128</v>
      </c>
      <c r="H322" s="24" t="s">
        <v>128</v>
      </c>
      <c r="I322" s="24" t="s">
        <v>128</v>
      </c>
      <c r="J322" s="24" t="s">
        <v>128</v>
      </c>
      <c r="K322" s="24" t="s">
        <v>128</v>
      </c>
      <c r="L322" s="24" t="s">
        <v>128</v>
      </c>
      <c r="M322" s="24" t="s">
        <v>128</v>
      </c>
      <c r="N322" s="24" t="s">
        <v>128</v>
      </c>
      <c r="O322" s="24" t="s">
        <v>128</v>
      </c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  <c r="AA322" s="96"/>
      <c r="AB322" s="96"/>
      <c r="AC322" s="96"/>
      <c r="AD322" s="96"/>
      <c r="AE322" s="96"/>
      <c r="AF322" s="96"/>
      <c r="AG322" s="96"/>
      <c r="AH322" s="96"/>
      <c r="AI322" s="96"/>
      <c r="AJ322" s="96"/>
      <c r="AK322" s="96"/>
      <c r="AL322" s="96"/>
      <c r="AM322" s="96"/>
      <c r="AN322" s="96"/>
      <c r="AO322" s="96"/>
      <c r="AP322" s="96"/>
      <c r="AQ322" s="96"/>
      <c r="AR322" s="96"/>
      <c r="AS322" s="96"/>
      <c r="AT322" s="96"/>
      <c r="AU322" s="96"/>
      <c r="AV322" s="96"/>
      <c r="AW322" s="96"/>
      <c r="AX322" s="96"/>
      <c r="AY322" s="96"/>
      <c r="AZ322" s="96"/>
      <c r="BA322" s="96"/>
      <c r="BB322" s="96"/>
      <c r="BC322" s="96"/>
      <c r="BD322" s="96"/>
      <c r="BE322" s="96"/>
      <c r="BF322" s="96"/>
    </row>
    <row r="323" spans="1:58" s="20" customFormat="1" ht="19.5" customHeight="1" outlineLevel="1">
      <c r="A323" s="25" t="s">
        <v>519</v>
      </c>
      <c r="B323" s="14" t="s">
        <v>51</v>
      </c>
      <c r="C323" s="24" t="s">
        <v>498</v>
      </c>
      <c r="D323" s="24" t="s">
        <v>128</v>
      </c>
      <c r="E323" s="24" t="s">
        <v>128</v>
      </c>
      <c r="F323" s="24" t="s">
        <v>128</v>
      </c>
      <c r="G323" s="24" t="s">
        <v>128</v>
      </c>
      <c r="H323" s="24" t="s">
        <v>128</v>
      </c>
      <c r="I323" s="24" t="s">
        <v>128</v>
      </c>
      <c r="J323" s="24" t="s">
        <v>128</v>
      </c>
      <c r="K323" s="24" t="s">
        <v>128</v>
      </c>
      <c r="L323" s="24" t="s">
        <v>128</v>
      </c>
      <c r="M323" s="24" t="s">
        <v>128</v>
      </c>
      <c r="N323" s="24" t="s">
        <v>128</v>
      </c>
      <c r="O323" s="24" t="s">
        <v>128</v>
      </c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  <c r="AA323" s="96"/>
      <c r="AB323" s="96"/>
      <c r="AC323" s="96"/>
      <c r="AD323" s="96"/>
      <c r="AE323" s="96"/>
      <c r="AF323" s="96"/>
      <c r="AG323" s="96"/>
      <c r="AH323" s="96"/>
      <c r="AI323" s="96"/>
      <c r="AJ323" s="96"/>
      <c r="AK323" s="96"/>
      <c r="AL323" s="96"/>
      <c r="AM323" s="96"/>
      <c r="AN323" s="96"/>
      <c r="AO323" s="96"/>
      <c r="AP323" s="96"/>
      <c r="AQ323" s="96"/>
      <c r="AR323" s="96"/>
      <c r="AS323" s="96"/>
      <c r="AT323" s="96"/>
      <c r="AU323" s="96"/>
      <c r="AV323" s="96"/>
      <c r="AW323" s="96"/>
      <c r="AX323" s="96"/>
      <c r="AY323" s="96"/>
      <c r="AZ323" s="96"/>
      <c r="BA323" s="96"/>
      <c r="BB323" s="96"/>
      <c r="BC323" s="96"/>
      <c r="BD323" s="96"/>
      <c r="BE323" s="96"/>
      <c r="BF323" s="96"/>
    </row>
    <row r="324" spans="1:58" s="20" customFormat="1" ht="19.5" customHeight="1" outlineLevel="1">
      <c r="A324" s="25" t="s">
        <v>520</v>
      </c>
      <c r="B324" s="14" t="s">
        <v>53</v>
      </c>
      <c r="C324" s="24" t="s">
        <v>498</v>
      </c>
      <c r="D324" s="24" t="s">
        <v>128</v>
      </c>
      <c r="E324" s="24" t="s">
        <v>128</v>
      </c>
      <c r="F324" s="24" t="s">
        <v>128</v>
      </c>
      <c r="G324" s="24" t="s">
        <v>128</v>
      </c>
      <c r="H324" s="24" t="s">
        <v>128</v>
      </c>
      <c r="I324" s="24" t="s">
        <v>128</v>
      </c>
      <c r="J324" s="24" t="s">
        <v>128</v>
      </c>
      <c r="K324" s="24" t="s">
        <v>128</v>
      </c>
      <c r="L324" s="24" t="s">
        <v>128</v>
      </c>
      <c r="M324" s="24" t="s">
        <v>128</v>
      </c>
      <c r="N324" s="24" t="s">
        <v>128</v>
      </c>
      <c r="O324" s="24" t="s">
        <v>128</v>
      </c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  <c r="AA324" s="96"/>
      <c r="AB324" s="96"/>
      <c r="AC324" s="96"/>
      <c r="AD324" s="96"/>
      <c r="AE324" s="96"/>
      <c r="AF324" s="96"/>
      <c r="AG324" s="96"/>
      <c r="AH324" s="96"/>
      <c r="AI324" s="96"/>
      <c r="AJ324" s="96"/>
      <c r="AK324" s="96"/>
      <c r="AL324" s="96"/>
      <c r="AM324" s="96"/>
      <c r="AN324" s="96"/>
      <c r="AO324" s="96"/>
      <c r="AP324" s="96"/>
      <c r="AQ324" s="96"/>
      <c r="AR324" s="96"/>
      <c r="AS324" s="96"/>
      <c r="AT324" s="96"/>
      <c r="AU324" s="96"/>
      <c r="AV324" s="96"/>
      <c r="AW324" s="96"/>
      <c r="AX324" s="96"/>
      <c r="AY324" s="96"/>
      <c r="AZ324" s="96"/>
      <c r="BA324" s="96"/>
      <c r="BB324" s="96"/>
      <c r="BC324" s="96"/>
      <c r="BD324" s="96"/>
      <c r="BE324" s="96"/>
      <c r="BF324" s="96"/>
    </row>
    <row r="325" spans="1:58" s="20" customFormat="1" ht="19.5" customHeight="1" outlineLevel="1">
      <c r="A325" s="83" t="s">
        <v>521</v>
      </c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  <c r="AA325" s="96"/>
      <c r="AB325" s="96"/>
      <c r="AC325" s="96"/>
      <c r="AD325" s="96"/>
      <c r="AE325" s="96"/>
      <c r="AF325" s="96"/>
      <c r="AG325" s="96"/>
      <c r="AH325" s="96"/>
      <c r="AI325" s="96"/>
      <c r="AJ325" s="96"/>
      <c r="AK325" s="96"/>
      <c r="AL325" s="96"/>
      <c r="AM325" s="96"/>
      <c r="AN325" s="96"/>
      <c r="AO325" s="96"/>
      <c r="AP325" s="96"/>
      <c r="AQ325" s="96"/>
      <c r="AR325" s="96"/>
      <c r="AS325" s="96"/>
      <c r="AT325" s="96"/>
      <c r="AU325" s="96"/>
      <c r="AV325" s="96"/>
      <c r="AW325" s="96"/>
      <c r="AX325" s="96"/>
      <c r="AY325" s="96"/>
      <c r="AZ325" s="96"/>
      <c r="BA325" s="96"/>
      <c r="BB325" s="96"/>
      <c r="BC325" s="96"/>
      <c r="BD325" s="96"/>
      <c r="BE325" s="96"/>
      <c r="BF325" s="96"/>
    </row>
    <row r="326" spans="1:58" s="29" customFormat="1" ht="31.5" outlineLevel="1">
      <c r="A326" s="25" t="s">
        <v>522</v>
      </c>
      <c r="B326" s="19" t="s">
        <v>523</v>
      </c>
      <c r="C326" s="24" t="s">
        <v>128</v>
      </c>
      <c r="D326" s="68" t="s">
        <v>129</v>
      </c>
      <c r="E326" s="68" t="s">
        <v>129</v>
      </c>
      <c r="F326" s="68" t="s">
        <v>129</v>
      </c>
      <c r="G326" s="68" t="s">
        <v>129</v>
      </c>
      <c r="H326" s="68" t="s">
        <v>129</v>
      </c>
      <c r="I326" s="68" t="s">
        <v>129</v>
      </c>
      <c r="J326" s="68" t="s">
        <v>129</v>
      </c>
      <c r="K326" s="68" t="s">
        <v>129</v>
      </c>
      <c r="L326" s="68" t="s">
        <v>129</v>
      </c>
      <c r="M326" s="68" t="s">
        <v>129</v>
      </c>
      <c r="N326" s="68" t="s">
        <v>129</v>
      </c>
      <c r="O326" s="68" t="s">
        <v>129</v>
      </c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  <c r="AA326" s="94"/>
      <c r="AB326" s="94"/>
      <c r="AC326" s="94"/>
      <c r="AD326" s="94"/>
      <c r="AE326" s="94"/>
      <c r="AF326" s="94"/>
      <c r="AG326" s="94"/>
      <c r="AH326" s="94"/>
      <c r="AI326" s="94"/>
      <c r="AJ326" s="94"/>
      <c r="AK326" s="94"/>
      <c r="AL326" s="94"/>
      <c r="AM326" s="94"/>
      <c r="AN326" s="94"/>
      <c r="AO326" s="94"/>
      <c r="AP326" s="94"/>
      <c r="AQ326" s="94"/>
      <c r="AR326" s="94"/>
      <c r="AS326" s="94"/>
      <c r="AT326" s="94"/>
      <c r="AU326" s="94"/>
      <c r="AV326" s="94"/>
      <c r="AW326" s="94"/>
      <c r="AX326" s="94"/>
      <c r="AY326" s="94"/>
      <c r="AZ326" s="94"/>
      <c r="BA326" s="94"/>
      <c r="BB326" s="94"/>
      <c r="BC326" s="94"/>
      <c r="BD326" s="94"/>
      <c r="BE326" s="94"/>
      <c r="BF326" s="94"/>
    </row>
    <row r="327" spans="1:58" outlineLevel="2">
      <c r="A327" s="25" t="s">
        <v>524</v>
      </c>
      <c r="B327" s="6" t="s">
        <v>525</v>
      </c>
      <c r="C327" s="24" t="s">
        <v>526</v>
      </c>
      <c r="D327" s="24" t="s">
        <v>128</v>
      </c>
      <c r="E327" s="24" t="s">
        <v>128</v>
      </c>
      <c r="F327" s="24" t="s">
        <v>128</v>
      </c>
      <c r="G327" s="24" t="s">
        <v>128</v>
      </c>
      <c r="H327" s="24" t="s">
        <v>128</v>
      </c>
      <c r="I327" s="24" t="s">
        <v>128</v>
      </c>
      <c r="J327" s="24" t="s">
        <v>128</v>
      </c>
      <c r="K327" s="24" t="s">
        <v>128</v>
      </c>
      <c r="L327" s="24" t="s">
        <v>128</v>
      </c>
      <c r="M327" s="24" t="s">
        <v>128</v>
      </c>
      <c r="N327" s="24" t="s">
        <v>128</v>
      </c>
      <c r="O327" s="24" t="s">
        <v>128</v>
      </c>
    </row>
    <row r="328" spans="1:58" outlineLevel="2">
      <c r="A328" s="25" t="s">
        <v>527</v>
      </c>
      <c r="B328" s="6" t="s">
        <v>528</v>
      </c>
      <c r="C328" s="24" t="s">
        <v>529</v>
      </c>
      <c r="D328" s="24" t="s">
        <v>128</v>
      </c>
      <c r="E328" s="24" t="s">
        <v>128</v>
      </c>
      <c r="F328" s="24" t="s">
        <v>128</v>
      </c>
      <c r="G328" s="24" t="s">
        <v>128</v>
      </c>
      <c r="H328" s="24" t="s">
        <v>128</v>
      </c>
      <c r="I328" s="24" t="s">
        <v>128</v>
      </c>
      <c r="J328" s="24" t="s">
        <v>128</v>
      </c>
      <c r="K328" s="24" t="s">
        <v>128</v>
      </c>
      <c r="L328" s="24" t="s">
        <v>128</v>
      </c>
      <c r="M328" s="24" t="s">
        <v>128</v>
      </c>
      <c r="N328" s="24" t="s">
        <v>128</v>
      </c>
      <c r="O328" s="24" t="s">
        <v>128</v>
      </c>
    </row>
    <row r="329" spans="1:58" outlineLevel="2">
      <c r="A329" s="25" t="s">
        <v>530</v>
      </c>
      <c r="B329" s="6" t="s">
        <v>531</v>
      </c>
      <c r="C329" s="24" t="s">
        <v>526</v>
      </c>
      <c r="D329" s="24" t="s">
        <v>128</v>
      </c>
      <c r="E329" s="24" t="s">
        <v>128</v>
      </c>
      <c r="F329" s="24" t="s">
        <v>128</v>
      </c>
      <c r="G329" s="24" t="s">
        <v>128</v>
      </c>
      <c r="H329" s="24" t="s">
        <v>128</v>
      </c>
      <c r="I329" s="24" t="s">
        <v>128</v>
      </c>
      <c r="J329" s="24" t="s">
        <v>128</v>
      </c>
      <c r="K329" s="24" t="s">
        <v>128</v>
      </c>
      <c r="L329" s="24" t="s">
        <v>128</v>
      </c>
      <c r="M329" s="24" t="s">
        <v>128</v>
      </c>
      <c r="N329" s="24" t="s">
        <v>128</v>
      </c>
      <c r="O329" s="24" t="s">
        <v>128</v>
      </c>
    </row>
    <row r="330" spans="1:58" outlineLevel="2">
      <c r="A330" s="25" t="s">
        <v>532</v>
      </c>
      <c r="B330" s="6" t="s">
        <v>533</v>
      </c>
      <c r="C330" s="24" t="s">
        <v>529</v>
      </c>
      <c r="D330" s="24" t="s">
        <v>128</v>
      </c>
      <c r="E330" s="24" t="s">
        <v>128</v>
      </c>
      <c r="F330" s="24" t="s">
        <v>128</v>
      </c>
      <c r="G330" s="24" t="s">
        <v>128</v>
      </c>
      <c r="H330" s="24" t="s">
        <v>128</v>
      </c>
      <c r="I330" s="24" t="s">
        <v>128</v>
      </c>
      <c r="J330" s="24" t="s">
        <v>128</v>
      </c>
      <c r="K330" s="24" t="s">
        <v>128</v>
      </c>
      <c r="L330" s="24" t="s">
        <v>128</v>
      </c>
      <c r="M330" s="24" t="s">
        <v>128</v>
      </c>
      <c r="N330" s="24" t="s">
        <v>128</v>
      </c>
      <c r="O330" s="24" t="s">
        <v>128</v>
      </c>
    </row>
    <row r="331" spans="1:58" outlineLevel="2">
      <c r="A331" s="25" t="s">
        <v>534</v>
      </c>
      <c r="B331" s="6" t="s">
        <v>535</v>
      </c>
      <c r="C331" s="24" t="s">
        <v>536</v>
      </c>
      <c r="D331" s="24" t="s">
        <v>128</v>
      </c>
      <c r="E331" s="24" t="s">
        <v>128</v>
      </c>
      <c r="F331" s="24" t="s">
        <v>128</v>
      </c>
      <c r="G331" s="24" t="s">
        <v>128</v>
      </c>
      <c r="H331" s="24" t="s">
        <v>128</v>
      </c>
      <c r="I331" s="24" t="s">
        <v>128</v>
      </c>
      <c r="J331" s="24" t="s">
        <v>128</v>
      </c>
      <c r="K331" s="24" t="s">
        <v>128</v>
      </c>
      <c r="L331" s="24" t="s">
        <v>128</v>
      </c>
      <c r="M331" s="24" t="s">
        <v>128</v>
      </c>
      <c r="N331" s="24" t="s">
        <v>128</v>
      </c>
      <c r="O331" s="24" t="s">
        <v>128</v>
      </c>
    </row>
    <row r="332" spans="1:58" s="29" customFormat="1" outlineLevel="2">
      <c r="A332" s="25" t="s">
        <v>537</v>
      </c>
      <c r="B332" s="6" t="s">
        <v>538</v>
      </c>
      <c r="C332" s="24" t="s">
        <v>128</v>
      </c>
      <c r="D332" s="68" t="s">
        <v>129</v>
      </c>
      <c r="E332" s="68" t="s">
        <v>129</v>
      </c>
      <c r="F332" s="68" t="s">
        <v>129</v>
      </c>
      <c r="G332" s="68" t="s">
        <v>129</v>
      </c>
      <c r="H332" s="68" t="s">
        <v>129</v>
      </c>
      <c r="I332" s="68" t="s">
        <v>129</v>
      </c>
      <c r="J332" s="68" t="s">
        <v>129</v>
      </c>
      <c r="K332" s="68" t="s">
        <v>129</v>
      </c>
      <c r="L332" s="68" t="s">
        <v>129</v>
      </c>
      <c r="M332" s="68" t="s">
        <v>129</v>
      </c>
      <c r="N332" s="68" t="s">
        <v>129</v>
      </c>
      <c r="O332" s="68" t="s">
        <v>129</v>
      </c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  <c r="AA332" s="94"/>
      <c r="AB332" s="94"/>
      <c r="AC332" s="94"/>
      <c r="AD332" s="94"/>
      <c r="AE332" s="94"/>
      <c r="AF332" s="94"/>
      <c r="AG332" s="94"/>
      <c r="AH332" s="94"/>
      <c r="AI332" s="94"/>
      <c r="AJ332" s="94"/>
      <c r="AK332" s="94"/>
      <c r="AL332" s="94"/>
      <c r="AM332" s="94"/>
      <c r="AN332" s="94"/>
      <c r="AO332" s="94"/>
      <c r="AP332" s="94"/>
      <c r="AQ332" s="94"/>
      <c r="AR332" s="94"/>
      <c r="AS332" s="94"/>
      <c r="AT332" s="94"/>
      <c r="AU332" s="94"/>
      <c r="AV332" s="94"/>
      <c r="AW332" s="94"/>
      <c r="AX332" s="94"/>
      <c r="AY332" s="94"/>
      <c r="AZ332" s="94"/>
      <c r="BA332" s="94"/>
      <c r="BB332" s="94"/>
      <c r="BC332" s="94"/>
      <c r="BD332" s="94"/>
      <c r="BE332" s="94"/>
      <c r="BF332" s="94"/>
    </row>
    <row r="333" spans="1:58" outlineLevel="2">
      <c r="A333" s="25" t="s">
        <v>539</v>
      </c>
      <c r="B333" s="1" t="s">
        <v>540</v>
      </c>
      <c r="C333" s="24" t="s">
        <v>536</v>
      </c>
      <c r="D333" s="24" t="s">
        <v>128</v>
      </c>
      <c r="E333" s="24" t="s">
        <v>128</v>
      </c>
      <c r="F333" s="24" t="s">
        <v>128</v>
      </c>
      <c r="G333" s="24" t="s">
        <v>128</v>
      </c>
      <c r="H333" s="24" t="s">
        <v>128</v>
      </c>
      <c r="I333" s="24" t="s">
        <v>128</v>
      </c>
      <c r="J333" s="24" t="s">
        <v>128</v>
      </c>
      <c r="K333" s="24" t="s">
        <v>128</v>
      </c>
      <c r="L333" s="24" t="s">
        <v>128</v>
      </c>
      <c r="M333" s="24" t="s">
        <v>128</v>
      </c>
      <c r="N333" s="24" t="s">
        <v>128</v>
      </c>
      <c r="O333" s="24" t="s">
        <v>128</v>
      </c>
    </row>
    <row r="334" spans="1:58" outlineLevel="2">
      <c r="A334" s="25" t="s">
        <v>541</v>
      </c>
      <c r="B334" s="1" t="s">
        <v>542</v>
      </c>
      <c r="C334" s="24" t="s">
        <v>543</v>
      </c>
      <c r="D334" s="24" t="s">
        <v>128</v>
      </c>
      <c r="E334" s="24" t="s">
        <v>128</v>
      </c>
      <c r="F334" s="24" t="s">
        <v>128</v>
      </c>
      <c r="G334" s="24" t="s">
        <v>128</v>
      </c>
      <c r="H334" s="24" t="s">
        <v>128</v>
      </c>
      <c r="I334" s="24" t="s">
        <v>128</v>
      </c>
      <c r="J334" s="24" t="s">
        <v>128</v>
      </c>
      <c r="K334" s="24" t="s">
        <v>128</v>
      </c>
      <c r="L334" s="24" t="s">
        <v>128</v>
      </c>
      <c r="M334" s="24" t="s">
        <v>128</v>
      </c>
      <c r="N334" s="24" t="s">
        <v>128</v>
      </c>
      <c r="O334" s="24" t="s">
        <v>128</v>
      </c>
    </row>
    <row r="335" spans="1:58" outlineLevel="2">
      <c r="A335" s="25" t="s">
        <v>544</v>
      </c>
      <c r="B335" s="6" t="s">
        <v>545</v>
      </c>
      <c r="C335" s="24" t="s">
        <v>128</v>
      </c>
      <c r="D335" s="68" t="s">
        <v>129</v>
      </c>
      <c r="E335" s="68" t="s">
        <v>129</v>
      </c>
      <c r="F335" s="68" t="s">
        <v>129</v>
      </c>
      <c r="G335" s="68" t="s">
        <v>129</v>
      </c>
      <c r="H335" s="68" t="s">
        <v>129</v>
      </c>
      <c r="I335" s="68" t="s">
        <v>129</v>
      </c>
      <c r="J335" s="68" t="s">
        <v>129</v>
      </c>
      <c r="K335" s="68" t="s">
        <v>129</v>
      </c>
      <c r="L335" s="68" t="s">
        <v>129</v>
      </c>
      <c r="M335" s="68" t="s">
        <v>129</v>
      </c>
      <c r="N335" s="68" t="s">
        <v>129</v>
      </c>
      <c r="O335" s="68" t="s">
        <v>129</v>
      </c>
    </row>
    <row r="336" spans="1:58" outlineLevel="2">
      <c r="A336" s="25" t="s">
        <v>546</v>
      </c>
      <c r="B336" s="1" t="s">
        <v>540</v>
      </c>
      <c r="C336" s="24" t="s">
        <v>536</v>
      </c>
      <c r="D336" s="24" t="s">
        <v>128</v>
      </c>
      <c r="E336" s="24" t="s">
        <v>128</v>
      </c>
      <c r="F336" s="24" t="s">
        <v>128</v>
      </c>
      <c r="G336" s="24" t="s">
        <v>128</v>
      </c>
      <c r="H336" s="24" t="s">
        <v>128</v>
      </c>
      <c r="I336" s="24" t="s">
        <v>128</v>
      </c>
      <c r="J336" s="24" t="s">
        <v>128</v>
      </c>
      <c r="K336" s="24" t="s">
        <v>128</v>
      </c>
      <c r="L336" s="24" t="s">
        <v>128</v>
      </c>
      <c r="M336" s="24" t="s">
        <v>128</v>
      </c>
      <c r="N336" s="24" t="s">
        <v>128</v>
      </c>
      <c r="O336" s="24" t="s">
        <v>128</v>
      </c>
    </row>
    <row r="337" spans="1:58" outlineLevel="2">
      <c r="A337" s="25" t="s">
        <v>547</v>
      </c>
      <c r="B337" s="1" t="s">
        <v>548</v>
      </c>
      <c r="C337" s="24" t="s">
        <v>526</v>
      </c>
      <c r="D337" s="24" t="s">
        <v>128</v>
      </c>
      <c r="E337" s="24" t="s">
        <v>128</v>
      </c>
      <c r="F337" s="24" t="s">
        <v>128</v>
      </c>
      <c r="G337" s="24" t="s">
        <v>128</v>
      </c>
      <c r="H337" s="24" t="s">
        <v>128</v>
      </c>
      <c r="I337" s="24" t="s">
        <v>128</v>
      </c>
      <c r="J337" s="24" t="s">
        <v>128</v>
      </c>
      <c r="K337" s="24" t="s">
        <v>128</v>
      </c>
      <c r="L337" s="24" t="s">
        <v>128</v>
      </c>
      <c r="M337" s="24" t="s">
        <v>128</v>
      </c>
      <c r="N337" s="24" t="s">
        <v>128</v>
      </c>
      <c r="O337" s="24" t="s">
        <v>128</v>
      </c>
    </row>
    <row r="338" spans="1:58" outlineLevel="2">
      <c r="A338" s="25" t="s">
        <v>549</v>
      </c>
      <c r="B338" s="1" t="s">
        <v>542</v>
      </c>
      <c r="C338" s="24" t="s">
        <v>543</v>
      </c>
      <c r="D338" s="24" t="s">
        <v>128</v>
      </c>
      <c r="E338" s="24" t="s">
        <v>128</v>
      </c>
      <c r="F338" s="24" t="s">
        <v>128</v>
      </c>
      <c r="G338" s="24" t="s">
        <v>128</v>
      </c>
      <c r="H338" s="24" t="s">
        <v>128</v>
      </c>
      <c r="I338" s="24" t="s">
        <v>128</v>
      </c>
      <c r="J338" s="24" t="s">
        <v>128</v>
      </c>
      <c r="K338" s="24" t="s">
        <v>128</v>
      </c>
      <c r="L338" s="24" t="s">
        <v>128</v>
      </c>
      <c r="M338" s="24" t="s">
        <v>128</v>
      </c>
      <c r="N338" s="24" t="s">
        <v>128</v>
      </c>
      <c r="O338" s="24" t="s">
        <v>128</v>
      </c>
    </row>
    <row r="339" spans="1:58" outlineLevel="2">
      <c r="A339" s="25" t="s">
        <v>550</v>
      </c>
      <c r="B339" s="6" t="s">
        <v>551</v>
      </c>
      <c r="C339" s="24" t="s">
        <v>128</v>
      </c>
      <c r="D339" s="68" t="s">
        <v>129</v>
      </c>
      <c r="E339" s="68" t="s">
        <v>129</v>
      </c>
      <c r="F339" s="68" t="s">
        <v>129</v>
      </c>
      <c r="G339" s="68" t="s">
        <v>129</v>
      </c>
      <c r="H339" s="68" t="s">
        <v>129</v>
      </c>
      <c r="I339" s="68" t="s">
        <v>129</v>
      </c>
      <c r="J339" s="68" t="s">
        <v>129</v>
      </c>
      <c r="K339" s="68" t="s">
        <v>129</v>
      </c>
      <c r="L339" s="68" t="s">
        <v>129</v>
      </c>
      <c r="M339" s="68" t="s">
        <v>129</v>
      </c>
      <c r="N339" s="68" t="s">
        <v>129</v>
      </c>
      <c r="O339" s="68" t="s">
        <v>129</v>
      </c>
    </row>
    <row r="340" spans="1:58" outlineLevel="2">
      <c r="A340" s="25" t="s">
        <v>552</v>
      </c>
      <c r="B340" s="1" t="s">
        <v>540</v>
      </c>
      <c r="C340" s="24" t="s">
        <v>536</v>
      </c>
      <c r="D340" s="24" t="s">
        <v>128</v>
      </c>
      <c r="E340" s="24" t="s">
        <v>128</v>
      </c>
      <c r="F340" s="24" t="s">
        <v>128</v>
      </c>
      <c r="G340" s="24" t="s">
        <v>128</v>
      </c>
      <c r="H340" s="24" t="s">
        <v>128</v>
      </c>
      <c r="I340" s="24" t="s">
        <v>128</v>
      </c>
      <c r="J340" s="24" t="s">
        <v>128</v>
      </c>
      <c r="K340" s="24" t="s">
        <v>128</v>
      </c>
      <c r="L340" s="24" t="s">
        <v>128</v>
      </c>
      <c r="M340" s="24" t="s">
        <v>128</v>
      </c>
      <c r="N340" s="24" t="s">
        <v>128</v>
      </c>
      <c r="O340" s="24" t="s">
        <v>128</v>
      </c>
    </row>
    <row r="341" spans="1:58" outlineLevel="2">
      <c r="A341" s="25" t="s">
        <v>553</v>
      </c>
      <c r="B341" s="1" t="s">
        <v>542</v>
      </c>
      <c r="C341" s="24" t="s">
        <v>543</v>
      </c>
      <c r="D341" s="24" t="s">
        <v>128</v>
      </c>
      <c r="E341" s="24" t="s">
        <v>128</v>
      </c>
      <c r="F341" s="24" t="s">
        <v>128</v>
      </c>
      <c r="G341" s="24" t="s">
        <v>128</v>
      </c>
      <c r="H341" s="24" t="s">
        <v>128</v>
      </c>
      <c r="I341" s="24" t="s">
        <v>128</v>
      </c>
      <c r="J341" s="24" t="s">
        <v>128</v>
      </c>
      <c r="K341" s="24" t="s">
        <v>128</v>
      </c>
      <c r="L341" s="24" t="s">
        <v>128</v>
      </c>
      <c r="M341" s="24" t="s">
        <v>128</v>
      </c>
      <c r="N341" s="24" t="s">
        <v>128</v>
      </c>
      <c r="O341" s="24" t="s">
        <v>128</v>
      </c>
    </row>
    <row r="342" spans="1:58" outlineLevel="2">
      <c r="A342" s="25" t="s">
        <v>554</v>
      </c>
      <c r="B342" s="6" t="s">
        <v>555</v>
      </c>
      <c r="C342" s="24" t="s">
        <v>128</v>
      </c>
      <c r="D342" s="68" t="s">
        <v>129</v>
      </c>
      <c r="E342" s="68" t="s">
        <v>129</v>
      </c>
      <c r="F342" s="68" t="s">
        <v>129</v>
      </c>
      <c r="G342" s="68" t="s">
        <v>129</v>
      </c>
      <c r="H342" s="68" t="s">
        <v>129</v>
      </c>
      <c r="I342" s="68" t="s">
        <v>129</v>
      </c>
      <c r="J342" s="68" t="s">
        <v>129</v>
      </c>
      <c r="K342" s="68" t="s">
        <v>129</v>
      </c>
      <c r="L342" s="68" t="s">
        <v>129</v>
      </c>
      <c r="M342" s="68" t="s">
        <v>129</v>
      </c>
      <c r="N342" s="68" t="s">
        <v>129</v>
      </c>
      <c r="O342" s="68" t="s">
        <v>129</v>
      </c>
    </row>
    <row r="343" spans="1:58" outlineLevel="2">
      <c r="A343" s="25" t="s">
        <v>556</v>
      </c>
      <c r="B343" s="1" t="s">
        <v>540</v>
      </c>
      <c r="C343" s="24" t="s">
        <v>536</v>
      </c>
      <c r="D343" s="24" t="s">
        <v>128</v>
      </c>
      <c r="E343" s="24" t="s">
        <v>128</v>
      </c>
      <c r="F343" s="24" t="s">
        <v>128</v>
      </c>
      <c r="G343" s="24" t="s">
        <v>128</v>
      </c>
      <c r="H343" s="24" t="s">
        <v>128</v>
      </c>
      <c r="I343" s="24" t="s">
        <v>128</v>
      </c>
      <c r="J343" s="24" t="s">
        <v>128</v>
      </c>
      <c r="K343" s="24" t="s">
        <v>128</v>
      </c>
      <c r="L343" s="24" t="s">
        <v>128</v>
      </c>
      <c r="M343" s="24" t="s">
        <v>128</v>
      </c>
      <c r="N343" s="24" t="s">
        <v>128</v>
      </c>
      <c r="O343" s="24" t="s">
        <v>128</v>
      </c>
    </row>
    <row r="344" spans="1:58" outlineLevel="2">
      <c r="A344" s="25" t="s">
        <v>557</v>
      </c>
      <c r="B344" s="1" t="s">
        <v>548</v>
      </c>
      <c r="C344" s="24" t="s">
        <v>526</v>
      </c>
      <c r="D344" s="24" t="s">
        <v>128</v>
      </c>
      <c r="E344" s="24" t="s">
        <v>128</v>
      </c>
      <c r="F344" s="24" t="s">
        <v>128</v>
      </c>
      <c r="G344" s="24" t="s">
        <v>128</v>
      </c>
      <c r="H344" s="24" t="s">
        <v>128</v>
      </c>
      <c r="I344" s="24" t="s">
        <v>128</v>
      </c>
      <c r="J344" s="24" t="s">
        <v>128</v>
      </c>
      <c r="K344" s="24" t="s">
        <v>128</v>
      </c>
      <c r="L344" s="24" t="s">
        <v>128</v>
      </c>
      <c r="M344" s="24" t="s">
        <v>128</v>
      </c>
      <c r="N344" s="24" t="s">
        <v>128</v>
      </c>
      <c r="O344" s="24" t="s">
        <v>128</v>
      </c>
    </row>
    <row r="345" spans="1:58" outlineLevel="2">
      <c r="A345" s="25" t="s">
        <v>558</v>
      </c>
      <c r="B345" s="1" t="s">
        <v>542</v>
      </c>
      <c r="C345" s="24" t="s">
        <v>543</v>
      </c>
      <c r="D345" s="24" t="s">
        <v>128</v>
      </c>
      <c r="E345" s="24" t="s">
        <v>128</v>
      </c>
      <c r="F345" s="24" t="s">
        <v>128</v>
      </c>
      <c r="G345" s="24" t="s">
        <v>128</v>
      </c>
      <c r="H345" s="24" t="s">
        <v>128</v>
      </c>
      <c r="I345" s="24" t="s">
        <v>128</v>
      </c>
      <c r="J345" s="24" t="s">
        <v>128</v>
      </c>
      <c r="K345" s="24" t="s">
        <v>128</v>
      </c>
      <c r="L345" s="24" t="s">
        <v>128</v>
      </c>
      <c r="M345" s="24" t="s">
        <v>128</v>
      </c>
      <c r="N345" s="24" t="s">
        <v>128</v>
      </c>
      <c r="O345" s="24" t="s">
        <v>128</v>
      </c>
    </row>
    <row r="346" spans="1:58" s="33" customFormat="1" ht="31.5">
      <c r="A346" s="42" t="s">
        <v>559</v>
      </c>
      <c r="B346" s="48" t="s">
        <v>560</v>
      </c>
      <c r="C346" s="44" t="s">
        <v>128</v>
      </c>
      <c r="D346" s="63" t="s">
        <v>129</v>
      </c>
      <c r="E346" s="63" t="s">
        <v>129</v>
      </c>
      <c r="F346" s="63" t="s">
        <v>129</v>
      </c>
      <c r="G346" s="63" t="s">
        <v>129</v>
      </c>
      <c r="H346" s="63" t="s">
        <v>129</v>
      </c>
      <c r="I346" s="63" t="s">
        <v>129</v>
      </c>
      <c r="J346" s="63" t="s">
        <v>129</v>
      </c>
      <c r="K346" s="63" t="s">
        <v>129</v>
      </c>
      <c r="L346" s="63" t="s">
        <v>129</v>
      </c>
      <c r="M346" s="63" t="s">
        <v>129</v>
      </c>
      <c r="N346" s="63" t="s">
        <v>129</v>
      </c>
      <c r="O346" s="63" t="s">
        <v>129</v>
      </c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  <c r="AA346" s="97"/>
      <c r="AB346" s="97"/>
      <c r="AC346" s="97"/>
      <c r="AD346" s="97"/>
      <c r="AE346" s="97"/>
      <c r="AF346" s="97"/>
      <c r="AG346" s="97"/>
      <c r="AH346" s="97"/>
      <c r="AI346" s="97"/>
      <c r="AJ346" s="97"/>
      <c r="AK346" s="97"/>
      <c r="AL346" s="97"/>
      <c r="AM346" s="97"/>
      <c r="AN346" s="97"/>
      <c r="AO346" s="97"/>
      <c r="AP346" s="97"/>
      <c r="AQ346" s="97"/>
      <c r="AR346" s="97"/>
      <c r="AS346" s="97"/>
      <c r="AT346" s="97"/>
      <c r="AU346" s="97"/>
      <c r="AV346" s="97"/>
      <c r="AW346" s="97"/>
      <c r="AX346" s="97"/>
      <c r="AY346" s="97"/>
      <c r="AZ346" s="97"/>
      <c r="BA346" s="97"/>
      <c r="BB346" s="97"/>
      <c r="BC346" s="97"/>
      <c r="BD346" s="97"/>
      <c r="BE346" s="97"/>
      <c r="BF346" s="97"/>
    </row>
    <row r="347" spans="1:58" ht="34.5" customHeight="1">
      <c r="A347" s="25" t="s">
        <v>561</v>
      </c>
      <c r="B347" s="6" t="s">
        <v>562</v>
      </c>
      <c r="C347" s="24" t="s">
        <v>536</v>
      </c>
      <c r="D347" s="53">
        <v>206.11553799999999</v>
      </c>
      <c r="E347" s="53">
        <v>205.398822</v>
      </c>
      <c r="F347" s="53">
        <v>207.17066199999999</v>
      </c>
      <c r="G347" s="53">
        <v>211.318140653</v>
      </c>
      <c r="H347" s="53">
        <v>206.06562600000001</v>
      </c>
      <c r="I347" s="53">
        <f>I348</f>
        <v>209.206201263965</v>
      </c>
      <c r="J347" s="53">
        <v>211.53507999999999</v>
      </c>
      <c r="K347" s="53">
        <v>211.53507999999999</v>
      </c>
      <c r="L347" s="53">
        <v>211.53507999999999</v>
      </c>
      <c r="M347" s="53">
        <v>211.53507999999999</v>
      </c>
      <c r="N347" s="53">
        <f t="shared" ref="N347:N357" si="66">E347+F347+H347+J347+L347</f>
        <v>1041.7052699999999</v>
      </c>
      <c r="O347" s="53">
        <f t="shared" ref="O347:O357" si="67">E347+G347+I347+K347+M347</f>
        <v>1048.993323916965</v>
      </c>
    </row>
    <row r="348" spans="1:58" ht="31.5">
      <c r="A348" s="25" t="s">
        <v>563</v>
      </c>
      <c r="B348" s="1" t="s">
        <v>564</v>
      </c>
      <c r="C348" s="24" t="s">
        <v>536</v>
      </c>
      <c r="D348" s="53">
        <f>D349+D350</f>
        <v>206.11553799999999</v>
      </c>
      <c r="E348" s="53">
        <f>E349+E350</f>
        <v>205.398822</v>
      </c>
      <c r="F348" s="53">
        <f t="shared" ref="F348:M348" si="68">F349+F350</f>
        <v>207.17066199999999</v>
      </c>
      <c r="G348" s="53">
        <f t="shared" si="68"/>
        <v>211.318140653</v>
      </c>
      <c r="H348" s="53">
        <f t="shared" si="68"/>
        <v>206.06562600000001</v>
      </c>
      <c r="I348" s="53">
        <f t="shared" si="68"/>
        <v>209.206201263965</v>
      </c>
      <c r="J348" s="53">
        <f t="shared" si="68"/>
        <v>211.53507999999999</v>
      </c>
      <c r="K348" s="53">
        <f t="shared" si="68"/>
        <v>211.53507999999999</v>
      </c>
      <c r="L348" s="53">
        <f t="shared" si="68"/>
        <v>211.53507999999999</v>
      </c>
      <c r="M348" s="53">
        <f t="shared" si="68"/>
        <v>211.88794830356301</v>
      </c>
      <c r="N348" s="53">
        <f t="shared" si="66"/>
        <v>1041.7052699999999</v>
      </c>
      <c r="O348" s="53">
        <f t="shared" si="67"/>
        <v>1049.3461922205279</v>
      </c>
    </row>
    <row r="349" spans="1:58">
      <c r="A349" s="25" t="s">
        <v>565</v>
      </c>
      <c r="B349" s="14" t="s">
        <v>566</v>
      </c>
      <c r="C349" s="24" t="s">
        <v>536</v>
      </c>
      <c r="D349" s="53">
        <v>4.525074</v>
      </c>
      <c r="E349" s="53">
        <v>4.0783300000000002</v>
      </c>
      <c r="F349" s="53">
        <v>3.9358689999999998</v>
      </c>
      <c r="G349" s="53">
        <v>4.1068701079999999</v>
      </c>
      <c r="H349" s="53">
        <v>3.642433</v>
      </c>
      <c r="I349" s="53">
        <v>4.8204779999999996</v>
      </c>
      <c r="J349" s="53">
        <v>4.1070000000000002</v>
      </c>
      <c r="K349" s="53">
        <v>4.1070000000000002</v>
      </c>
      <c r="L349" s="53">
        <v>4.1070000000000002</v>
      </c>
      <c r="M349" s="53">
        <v>4.5091359759999996</v>
      </c>
      <c r="N349" s="53">
        <f t="shared" si="66"/>
        <v>19.870632000000001</v>
      </c>
      <c r="O349" s="53">
        <f t="shared" si="67"/>
        <v>21.621814084</v>
      </c>
    </row>
    <row r="350" spans="1:58">
      <c r="A350" s="25" t="s">
        <v>567</v>
      </c>
      <c r="B350" s="14" t="s">
        <v>568</v>
      </c>
      <c r="C350" s="24" t="s">
        <v>536</v>
      </c>
      <c r="D350" s="53">
        <v>201.590464</v>
      </c>
      <c r="E350" s="53">
        <v>201.320492</v>
      </c>
      <c r="F350" s="53">
        <v>203.234793</v>
      </c>
      <c r="G350" s="53">
        <v>207.21127054499999</v>
      </c>
      <c r="H350" s="53">
        <v>202.423193</v>
      </c>
      <c r="I350" s="53">
        <v>204.38572326396499</v>
      </c>
      <c r="J350" s="53">
        <v>207.42807999999999</v>
      </c>
      <c r="K350" s="53">
        <v>207.42807999999999</v>
      </c>
      <c r="L350" s="53">
        <v>207.42807999999999</v>
      </c>
      <c r="M350" s="53">
        <v>207.378812327563</v>
      </c>
      <c r="N350" s="53">
        <f t="shared" si="66"/>
        <v>1021.834638</v>
      </c>
      <c r="O350" s="53">
        <f t="shared" si="67"/>
        <v>1027.724378136528</v>
      </c>
    </row>
    <row r="351" spans="1:58" ht="31.5">
      <c r="A351" s="25" t="s">
        <v>569</v>
      </c>
      <c r="B351" s="6" t="s">
        <v>570</v>
      </c>
      <c r="C351" s="24" t="s">
        <v>536</v>
      </c>
      <c r="D351" s="53">
        <v>17.925201000000001</v>
      </c>
      <c r="E351" s="53">
        <v>18.926200999999999</v>
      </c>
      <c r="F351" s="53">
        <v>15.929338</v>
      </c>
      <c r="G351" s="53">
        <v>19.985922871</v>
      </c>
      <c r="H351" s="53">
        <v>15.844374</v>
      </c>
      <c r="I351" s="53">
        <v>19.261908725898</v>
      </c>
      <c r="J351" s="53">
        <v>16.26492</v>
      </c>
      <c r="K351" s="53">
        <v>16.26492</v>
      </c>
      <c r="L351" s="53">
        <v>16.26492</v>
      </c>
      <c r="M351" s="53">
        <v>16.292051696437401</v>
      </c>
      <c r="N351" s="53">
        <f t="shared" si="66"/>
        <v>83.229753000000002</v>
      </c>
      <c r="O351" s="53">
        <f t="shared" si="67"/>
        <v>90.731004293335403</v>
      </c>
    </row>
    <row r="352" spans="1:58">
      <c r="A352" s="25" t="s">
        <v>571</v>
      </c>
      <c r="B352" s="6" t="s">
        <v>572</v>
      </c>
      <c r="C352" s="24" t="s">
        <v>526</v>
      </c>
      <c r="D352" s="53">
        <v>33.274999999999999</v>
      </c>
      <c r="E352" s="53">
        <v>32.841789000000013</v>
      </c>
      <c r="F352" s="53">
        <v>33.479212999999987</v>
      </c>
      <c r="G352" s="53">
        <v>32.827873000000004</v>
      </c>
      <c r="H352" s="53">
        <v>33.299830999999998</v>
      </c>
      <c r="I352" s="53">
        <v>33.299830999999998</v>
      </c>
      <c r="J352" s="53">
        <v>34.188276000000002</v>
      </c>
      <c r="K352" s="53">
        <v>34.188276000000002</v>
      </c>
      <c r="L352" s="53">
        <v>34.188276000000002</v>
      </c>
      <c r="M352" s="53">
        <f>M353</f>
        <v>32.916391999999995</v>
      </c>
      <c r="N352" s="76">
        <f t="shared" si="66"/>
        <v>167.99738499999998</v>
      </c>
      <c r="O352" s="76">
        <f t="shared" si="67"/>
        <v>166.07416100000003</v>
      </c>
    </row>
    <row r="353" spans="1:58" ht="31.5">
      <c r="A353" s="25" t="s">
        <v>573</v>
      </c>
      <c r="B353" s="1" t="s">
        <v>574</v>
      </c>
      <c r="C353" s="24" t="s">
        <v>526</v>
      </c>
      <c r="D353" s="53">
        <f>D354+D355</f>
        <v>33.274999999999999</v>
      </c>
      <c r="E353" s="53">
        <f t="shared" ref="E353:M353" si="69">E354+E355</f>
        <v>32.841789000000013</v>
      </c>
      <c r="F353" s="53">
        <f t="shared" si="69"/>
        <v>33.479212999999987</v>
      </c>
      <c r="G353" s="53">
        <f t="shared" si="69"/>
        <v>32.827873000000004</v>
      </c>
      <c r="H353" s="53">
        <f t="shared" si="69"/>
        <v>33.299830999999998</v>
      </c>
      <c r="I353" s="53">
        <f t="shared" si="69"/>
        <v>33.299830999999998</v>
      </c>
      <c r="J353" s="53">
        <f t="shared" si="69"/>
        <v>34.188276000000002</v>
      </c>
      <c r="K353" s="53">
        <f t="shared" si="69"/>
        <v>34.188276000000002</v>
      </c>
      <c r="L353" s="53">
        <f t="shared" si="69"/>
        <v>34.188276000000002</v>
      </c>
      <c r="M353" s="53">
        <f t="shared" si="69"/>
        <v>32.916391999999995</v>
      </c>
      <c r="N353" s="76">
        <f t="shared" si="66"/>
        <v>167.99738499999998</v>
      </c>
      <c r="O353" s="76">
        <f t="shared" si="67"/>
        <v>166.07416100000003</v>
      </c>
    </row>
    <row r="354" spans="1:58">
      <c r="A354" s="25" t="s">
        <v>575</v>
      </c>
      <c r="B354" s="14" t="s">
        <v>566</v>
      </c>
      <c r="C354" s="24" t="s">
        <v>526</v>
      </c>
      <c r="D354" s="53">
        <v>0.72299999999999998</v>
      </c>
      <c r="E354" s="53">
        <v>0.65221973452742688</v>
      </c>
      <c r="F354" s="53">
        <v>0.98390599999999995</v>
      </c>
      <c r="G354" s="53">
        <v>0.63800995929780957</v>
      </c>
      <c r="H354" s="53">
        <v>0.91100000000000003</v>
      </c>
      <c r="I354" s="53">
        <v>0.64700000000000002</v>
      </c>
      <c r="J354" s="53">
        <v>0.66456310679611652</v>
      </c>
      <c r="K354" s="53">
        <v>0.66456310679611652</v>
      </c>
      <c r="L354" s="53">
        <v>0.66456310679611652</v>
      </c>
      <c r="M354" s="53">
        <v>0.70048573873306785</v>
      </c>
      <c r="N354" s="76">
        <f t="shared" si="66"/>
        <v>3.87625194811966</v>
      </c>
      <c r="O354" s="76">
        <f t="shared" si="67"/>
        <v>3.3022785393544209</v>
      </c>
    </row>
    <row r="355" spans="1:58">
      <c r="A355" s="25" t="s">
        <v>576</v>
      </c>
      <c r="B355" s="14" t="s">
        <v>568</v>
      </c>
      <c r="C355" s="24" t="s">
        <v>526</v>
      </c>
      <c r="D355" s="53">
        <v>32.552</v>
      </c>
      <c r="E355" s="53">
        <v>32.189569265472585</v>
      </c>
      <c r="F355" s="53">
        <v>32.49530699999999</v>
      </c>
      <c r="G355" s="53">
        <v>32.189863040702193</v>
      </c>
      <c r="H355" s="53">
        <v>32.388830999999996</v>
      </c>
      <c r="I355" s="53">
        <f>I352-I354</f>
        <v>32.652830999999999</v>
      </c>
      <c r="J355" s="53">
        <v>33.523712893203886</v>
      </c>
      <c r="K355" s="53">
        <v>33.523712893203886</v>
      </c>
      <c r="L355" s="53">
        <v>33.523712893203886</v>
      </c>
      <c r="M355" s="53">
        <v>32.21590626126693</v>
      </c>
      <c r="N355" s="76">
        <f t="shared" si="66"/>
        <v>164.12113305188035</v>
      </c>
      <c r="O355" s="76">
        <f t="shared" si="67"/>
        <v>162.77188246064557</v>
      </c>
    </row>
    <row r="356" spans="1:58" ht="31.5">
      <c r="A356" s="25" t="s">
        <v>577</v>
      </c>
      <c r="B356" s="6" t="s">
        <v>578</v>
      </c>
      <c r="C356" s="24" t="s">
        <v>579</v>
      </c>
      <c r="D356" s="53">
        <v>5790.02</v>
      </c>
      <c r="E356" s="53">
        <v>5992.414945999999</v>
      </c>
      <c r="F356" s="53">
        <v>5907.7309999999998</v>
      </c>
      <c r="G356" s="53">
        <v>6021.6344998461518</v>
      </c>
      <c r="H356" s="53">
        <v>6007.8185613846135</v>
      </c>
      <c r="I356" s="53">
        <v>6022.0061459999988</v>
      </c>
      <c r="J356" s="53">
        <v>6076.4555383076913</v>
      </c>
      <c r="K356" s="53">
        <v>5998.7258836923065</v>
      </c>
      <c r="L356" s="53">
        <v>6076.4555383076913</v>
      </c>
      <c r="M356" s="53">
        <v>6118.34</v>
      </c>
      <c r="N356" s="76">
        <f t="shared" si="66"/>
        <v>30060.875583999994</v>
      </c>
      <c r="O356" s="76">
        <f t="shared" si="67"/>
        <v>30153.121475538457</v>
      </c>
    </row>
    <row r="357" spans="1:58" ht="47.25">
      <c r="A357" s="25" t="s">
        <v>580</v>
      </c>
      <c r="B357" s="6" t="s">
        <v>581</v>
      </c>
      <c r="C357" s="24" t="s">
        <v>27</v>
      </c>
      <c r="D357" s="53">
        <f>D24-D58-D59-D52</f>
        <v>235.79999999999998</v>
      </c>
      <c r="E357" s="53">
        <f>E24-E58-E59-E52</f>
        <v>285.51258066999992</v>
      </c>
      <c r="F357" s="53">
        <v>304.54482768320003</v>
      </c>
      <c r="G357" s="53">
        <f>G24-G58-G59-G52</f>
        <v>335.18658508999999</v>
      </c>
      <c r="H357" s="53">
        <f t="shared" ref="H357:M357" si="70">H24-H58-H59-H52</f>
        <v>336.17847824025597</v>
      </c>
      <c r="I357" s="53">
        <f t="shared" si="70"/>
        <v>277.40251749000004</v>
      </c>
      <c r="J357" s="53">
        <v>328.43373512942708</v>
      </c>
      <c r="K357" s="53">
        <f t="shared" si="70"/>
        <v>338.50112827999999</v>
      </c>
      <c r="L357" s="53">
        <v>344.26551095055243</v>
      </c>
      <c r="M357" s="53">
        <f t="shared" si="70"/>
        <v>358.25137796448035</v>
      </c>
      <c r="N357" s="76">
        <f t="shared" si="66"/>
        <v>1598.9351326734354</v>
      </c>
      <c r="O357" s="76">
        <f t="shared" si="67"/>
        <v>1594.8541894944804</v>
      </c>
    </row>
    <row r="358" spans="1:58" s="33" customFormat="1">
      <c r="A358" s="42" t="s">
        <v>582</v>
      </c>
      <c r="B358" s="48" t="s">
        <v>583</v>
      </c>
      <c r="C358" s="44" t="s">
        <v>128</v>
      </c>
      <c r="D358" s="63" t="s">
        <v>129</v>
      </c>
      <c r="E358" s="63" t="s">
        <v>129</v>
      </c>
      <c r="F358" s="63" t="s">
        <v>129</v>
      </c>
      <c r="G358" s="63" t="s">
        <v>129</v>
      </c>
      <c r="H358" s="63" t="s">
        <v>129</v>
      </c>
      <c r="I358" s="63" t="s">
        <v>129</v>
      </c>
      <c r="J358" s="63" t="s">
        <v>129</v>
      </c>
      <c r="K358" s="63" t="s">
        <v>129</v>
      </c>
      <c r="L358" s="63" t="s">
        <v>129</v>
      </c>
      <c r="M358" s="63" t="s">
        <v>129</v>
      </c>
      <c r="N358" s="63" t="s">
        <v>129</v>
      </c>
      <c r="O358" s="63" t="s">
        <v>129</v>
      </c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  <c r="AA358" s="97"/>
      <c r="AB358" s="97"/>
      <c r="AC358" s="97"/>
      <c r="AD358" s="97"/>
      <c r="AE358" s="97"/>
      <c r="AF358" s="97"/>
      <c r="AG358" s="97"/>
      <c r="AH358" s="97"/>
      <c r="AI358" s="97"/>
      <c r="AJ358" s="97"/>
      <c r="AK358" s="97"/>
      <c r="AL358" s="97"/>
      <c r="AM358" s="97"/>
      <c r="AN358" s="97"/>
      <c r="AO358" s="97"/>
      <c r="AP358" s="97"/>
      <c r="AQ358" s="97"/>
      <c r="AR358" s="97"/>
      <c r="AS358" s="97"/>
      <c r="AT358" s="97"/>
      <c r="AU358" s="97"/>
      <c r="AV358" s="97"/>
      <c r="AW358" s="97"/>
      <c r="AX358" s="97"/>
      <c r="AY358" s="97"/>
      <c r="AZ358" s="97"/>
      <c r="BA358" s="97"/>
      <c r="BB358" s="97"/>
      <c r="BC358" s="97"/>
      <c r="BD358" s="97"/>
      <c r="BE358" s="97"/>
      <c r="BF358" s="97"/>
    </row>
    <row r="359" spans="1:58" hidden="1" outlineLevel="1">
      <c r="A359" s="25" t="s">
        <v>584</v>
      </c>
      <c r="B359" s="6" t="s">
        <v>585</v>
      </c>
      <c r="C359" s="24" t="s">
        <v>536</v>
      </c>
      <c r="D359" s="24" t="s">
        <v>128</v>
      </c>
      <c r="E359" s="24" t="s">
        <v>128</v>
      </c>
      <c r="F359" s="24" t="s">
        <v>128</v>
      </c>
      <c r="G359" s="24" t="s">
        <v>128</v>
      </c>
      <c r="H359" s="24" t="s">
        <v>128</v>
      </c>
      <c r="I359" s="24" t="s">
        <v>128</v>
      </c>
      <c r="J359" s="24" t="s">
        <v>128</v>
      </c>
      <c r="K359" s="24" t="s">
        <v>128</v>
      </c>
      <c r="L359" s="24" t="s">
        <v>128</v>
      </c>
      <c r="M359" s="24" t="s">
        <v>128</v>
      </c>
      <c r="N359" s="24" t="s">
        <v>128</v>
      </c>
      <c r="O359" s="24" t="s">
        <v>128</v>
      </c>
    </row>
    <row r="360" spans="1:58" hidden="1" outlineLevel="1">
      <c r="A360" s="25" t="s">
        <v>586</v>
      </c>
      <c r="B360" s="6" t="s">
        <v>587</v>
      </c>
      <c r="C360" s="24" t="s">
        <v>529</v>
      </c>
      <c r="D360" s="24" t="s">
        <v>128</v>
      </c>
      <c r="E360" s="24" t="s">
        <v>128</v>
      </c>
      <c r="F360" s="24" t="s">
        <v>128</v>
      </c>
      <c r="G360" s="24" t="s">
        <v>128</v>
      </c>
      <c r="H360" s="24" t="s">
        <v>128</v>
      </c>
      <c r="I360" s="24" t="s">
        <v>128</v>
      </c>
      <c r="J360" s="24" t="s">
        <v>128</v>
      </c>
      <c r="K360" s="24" t="s">
        <v>128</v>
      </c>
      <c r="L360" s="24" t="s">
        <v>128</v>
      </c>
      <c r="M360" s="24" t="s">
        <v>128</v>
      </c>
      <c r="N360" s="24" t="s">
        <v>128</v>
      </c>
      <c r="O360" s="24" t="s">
        <v>128</v>
      </c>
    </row>
    <row r="361" spans="1:58" ht="63" hidden="1" outlineLevel="1">
      <c r="A361" s="25" t="s">
        <v>588</v>
      </c>
      <c r="B361" s="6" t="s">
        <v>589</v>
      </c>
      <c r="C361" s="24" t="s">
        <v>27</v>
      </c>
      <c r="D361" s="24" t="s">
        <v>128</v>
      </c>
      <c r="E361" s="24" t="s">
        <v>128</v>
      </c>
      <c r="F361" s="24" t="s">
        <v>128</v>
      </c>
      <c r="G361" s="24" t="s">
        <v>128</v>
      </c>
      <c r="H361" s="24" t="s">
        <v>128</v>
      </c>
      <c r="I361" s="24" t="s">
        <v>128</v>
      </c>
      <c r="J361" s="24" t="s">
        <v>128</v>
      </c>
      <c r="K361" s="24" t="s">
        <v>128</v>
      </c>
      <c r="L361" s="24" t="s">
        <v>128</v>
      </c>
      <c r="M361" s="24" t="s">
        <v>128</v>
      </c>
      <c r="N361" s="24" t="s">
        <v>128</v>
      </c>
      <c r="O361" s="24" t="s">
        <v>128</v>
      </c>
    </row>
    <row r="362" spans="1:58" ht="47.25" hidden="1" outlineLevel="1">
      <c r="A362" s="25" t="s">
        <v>590</v>
      </c>
      <c r="B362" s="6" t="s">
        <v>591</v>
      </c>
      <c r="C362" s="24" t="s">
        <v>27</v>
      </c>
      <c r="D362" s="24" t="s">
        <v>128</v>
      </c>
      <c r="E362" s="24" t="s">
        <v>128</v>
      </c>
      <c r="F362" s="24" t="s">
        <v>128</v>
      </c>
      <c r="G362" s="24" t="s">
        <v>128</v>
      </c>
      <c r="H362" s="24" t="s">
        <v>128</v>
      </c>
      <c r="I362" s="24" t="s">
        <v>128</v>
      </c>
      <c r="J362" s="24" t="s">
        <v>128</v>
      </c>
      <c r="K362" s="24" t="s">
        <v>128</v>
      </c>
      <c r="L362" s="24" t="s">
        <v>128</v>
      </c>
      <c r="M362" s="24" t="s">
        <v>128</v>
      </c>
      <c r="N362" s="24" t="s">
        <v>128</v>
      </c>
      <c r="O362" s="24" t="s">
        <v>128</v>
      </c>
    </row>
    <row r="363" spans="1:58" ht="31.5" hidden="1" outlineLevel="1">
      <c r="A363" s="25" t="s">
        <v>592</v>
      </c>
      <c r="B363" s="19" t="s">
        <v>593</v>
      </c>
      <c r="C363" s="68" t="s">
        <v>128</v>
      </c>
      <c r="D363" s="68" t="s">
        <v>129</v>
      </c>
      <c r="E363" s="68" t="s">
        <v>129</v>
      </c>
      <c r="F363" s="68" t="s">
        <v>129</v>
      </c>
      <c r="G363" s="68" t="s">
        <v>129</v>
      </c>
      <c r="H363" s="68" t="s">
        <v>129</v>
      </c>
      <c r="I363" s="68" t="s">
        <v>129</v>
      </c>
      <c r="J363" s="68" t="s">
        <v>129</v>
      </c>
      <c r="K363" s="68" t="s">
        <v>129</v>
      </c>
      <c r="L363" s="68" t="s">
        <v>129</v>
      </c>
      <c r="M363" s="68" t="s">
        <v>129</v>
      </c>
      <c r="N363" s="68" t="s">
        <v>129</v>
      </c>
      <c r="O363" s="68" t="s">
        <v>129</v>
      </c>
    </row>
    <row r="364" spans="1:58" ht="18" hidden="1" customHeight="1" outlineLevel="1">
      <c r="A364" s="25" t="s">
        <v>594</v>
      </c>
      <c r="B364" s="6" t="s">
        <v>595</v>
      </c>
      <c r="C364" s="24" t="s">
        <v>526</v>
      </c>
      <c r="D364" s="24" t="s">
        <v>128</v>
      </c>
      <c r="E364" s="24" t="s">
        <v>128</v>
      </c>
      <c r="F364" s="24" t="s">
        <v>128</v>
      </c>
      <c r="G364" s="24" t="s">
        <v>128</v>
      </c>
      <c r="H364" s="24" t="s">
        <v>128</v>
      </c>
      <c r="I364" s="24" t="s">
        <v>128</v>
      </c>
      <c r="J364" s="24" t="s">
        <v>128</v>
      </c>
      <c r="K364" s="24" t="s">
        <v>128</v>
      </c>
      <c r="L364" s="24" t="s">
        <v>128</v>
      </c>
      <c r="M364" s="24" t="s">
        <v>128</v>
      </c>
      <c r="N364" s="24" t="s">
        <v>128</v>
      </c>
      <c r="O364" s="24" t="s">
        <v>128</v>
      </c>
    </row>
    <row r="365" spans="1:58" ht="63" hidden="1" outlineLevel="1">
      <c r="A365" s="25" t="s">
        <v>596</v>
      </c>
      <c r="B365" s="1" t="s">
        <v>597</v>
      </c>
      <c r="C365" s="24" t="s">
        <v>526</v>
      </c>
      <c r="D365" s="24" t="s">
        <v>128</v>
      </c>
      <c r="E365" s="24" t="s">
        <v>128</v>
      </c>
      <c r="F365" s="24" t="s">
        <v>128</v>
      </c>
      <c r="G365" s="24" t="s">
        <v>128</v>
      </c>
      <c r="H365" s="24" t="s">
        <v>128</v>
      </c>
      <c r="I365" s="24" t="s">
        <v>128</v>
      </c>
      <c r="J365" s="24" t="s">
        <v>128</v>
      </c>
      <c r="K365" s="24" t="s">
        <v>128</v>
      </c>
      <c r="L365" s="24" t="s">
        <v>128</v>
      </c>
      <c r="M365" s="24" t="s">
        <v>128</v>
      </c>
      <c r="N365" s="24" t="s">
        <v>128</v>
      </c>
      <c r="O365" s="24" t="s">
        <v>128</v>
      </c>
    </row>
    <row r="366" spans="1:58" ht="63" hidden="1" outlineLevel="1">
      <c r="A366" s="25" t="s">
        <v>598</v>
      </c>
      <c r="B366" s="1" t="s">
        <v>599</v>
      </c>
      <c r="C366" s="24" t="s">
        <v>526</v>
      </c>
      <c r="D366" s="24" t="s">
        <v>128</v>
      </c>
      <c r="E366" s="24" t="s">
        <v>128</v>
      </c>
      <c r="F366" s="24" t="s">
        <v>128</v>
      </c>
      <c r="G366" s="24" t="s">
        <v>128</v>
      </c>
      <c r="H366" s="24" t="s">
        <v>128</v>
      </c>
      <c r="I366" s="24" t="s">
        <v>128</v>
      </c>
      <c r="J366" s="24" t="s">
        <v>128</v>
      </c>
      <c r="K366" s="24" t="s">
        <v>128</v>
      </c>
      <c r="L366" s="24" t="s">
        <v>128</v>
      </c>
      <c r="M366" s="24" t="s">
        <v>128</v>
      </c>
      <c r="N366" s="24" t="s">
        <v>128</v>
      </c>
      <c r="O366" s="24" t="s">
        <v>128</v>
      </c>
    </row>
    <row r="367" spans="1:58" ht="31.5" hidden="1" outlineLevel="1">
      <c r="A367" s="25" t="s">
        <v>600</v>
      </c>
      <c r="B367" s="1" t="s">
        <v>601</v>
      </c>
      <c r="C367" s="24" t="s">
        <v>526</v>
      </c>
      <c r="D367" s="24" t="s">
        <v>128</v>
      </c>
      <c r="E367" s="24" t="s">
        <v>128</v>
      </c>
      <c r="F367" s="24" t="s">
        <v>128</v>
      </c>
      <c r="G367" s="24" t="s">
        <v>128</v>
      </c>
      <c r="H367" s="24" t="s">
        <v>128</v>
      </c>
      <c r="I367" s="24" t="s">
        <v>128</v>
      </c>
      <c r="J367" s="24" t="s">
        <v>128</v>
      </c>
      <c r="K367" s="24" t="s">
        <v>128</v>
      </c>
      <c r="L367" s="24" t="s">
        <v>128</v>
      </c>
      <c r="M367" s="24" t="s">
        <v>128</v>
      </c>
      <c r="N367" s="24" t="s">
        <v>128</v>
      </c>
      <c r="O367" s="24" t="s">
        <v>128</v>
      </c>
    </row>
    <row r="368" spans="1:58" ht="31.5" hidden="1" outlineLevel="1">
      <c r="A368" s="25" t="s">
        <v>602</v>
      </c>
      <c r="B368" s="6" t="s">
        <v>603</v>
      </c>
      <c r="C368" s="24" t="s">
        <v>536</v>
      </c>
      <c r="D368" s="24" t="s">
        <v>128</v>
      </c>
      <c r="E368" s="24" t="s">
        <v>128</v>
      </c>
      <c r="F368" s="24" t="s">
        <v>128</v>
      </c>
      <c r="G368" s="24" t="s">
        <v>128</v>
      </c>
      <c r="H368" s="24" t="s">
        <v>128</v>
      </c>
      <c r="I368" s="24" t="s">
        <v>128</v>
      </c>
      <c r="J368" s="24" t="s">
        <v>128</v>
      </c>
      <c r="K368" s="24" t="s">
        <v>128</v>
      </c>
      <c r="L368" s="24" t="s">
        <v>128</v>
      </c>
      <c r="M368" s="24" t="s">
        <v>128</v>
      </c>
      <c r="N368" s="24" t="s">
        <v>128</v>
      </c>
      <c r="O368" s="24" t="s">
        <v>128</v>
      </c>
    </row>
    <row r="369" spans="1:58" ht="47.25" hidden="1" outlineLevel="1">
      <c r="A369" s="25" t="s">
        <v>604</v>
      </c>
      <c r="B369" s="1" t="s">
        <v>605</v>
      </c>
      <c r="C369" s="24" t="s">
        <v>536</v>
      </c>
      <c r="D369" s="24" t="s">
        <v>128</v>
      </c>
      <c r="E369" s="24" t="s">
        <v>128</v>
      </c>
      <c r="F369" s="24" t="s">
        <v>128</v>
      </c>
      <c r="G369" s="24" t="s">
        <v>128</v>
      </c>
      <c r="H369" s="24" t="s">
        <v>128</v>
      </c>
      <c r="I369" s="24" t="s">
        <v>128</v>
      </c>
      <c r="J369" s="24" t="s">
        <v>128</v>
      </c>
      <c r="K369" s="24" t="s">
        <v>128</v>
      </c>
      <c r="L369" s="24" t="s">
        <v>128</v>
      </c>
      <c r="M369" s="24" t="s">
        <v>128</v>
      </c>
      <c r="N369" s="24" t="s">
        <v>128</v>
      </c>
      <c r="O369" s="24" t="s">
        <v>128</v>
      </c>
    </row>
    <row r="370" spans="1:58" ht="31.5" hidden="1" outlineLevel="1">
      <c r="A370" s="25" t="s">
        <v>606</v>
      </c>
      <c r="B370" s="1" t="s">
        <v>607</v>
      </c>
      <c r="C370" s="24" t="s">
        <v>536</v>
      </c>
      <c r="D370" s="24" t="s">
        <v>128</v>
      </c>
      <c r="E370" s="24" t="s">
        <v>128</v>
      </c>
      <c r="F370" s="24" t="s">
        <v>128</v>
      </c>
      <c r="G370" s="24" t="s">
        <v>128</v>
      </c>
      <c r="H370" s="24" t="s">
        <v>128</v>
      </c>
      <c r="I370" s="24" t="s">
        <v>128</v>
      </c>
      <c r="J370" s="24" t="s">
        <v>128</v>
      </c>
      <c r="K370" s="24" t="s">
        <v>128</v>
      </c>
      <c r="L370" s="24" t="s">
        <v>128</v>
      </c>
      <c r="M370" s="24" t="s">
        <v>128</v>
      </c>
      <c r="N370" s="24" t="s">
        <v>128</v>
      </c>
      <c r="O370" s="24" t="s">
        <v>128</v>
      </c>
    </row>
    <row r="371" spans="1:58" ht="31.5" hidden="1" outlineLevel="1">
      <c r="A371" s="25" t="s">
        <v>608</v>
      </c>
      <c r="B371" s="6" t="s">
        <v>609</v>
      </c>
      <c r="C371" s="24" t="s">
        <v>27</v>
      </c>
      <c r="D371" s="24" t="s">
        <v>128</v>
      </c>
      <c r="E371" s="24" t="s">
        <v>128</v>
      </c>
      <c r="F371" s="24" t="s">
        <v>128</v>
      </c>
      <c r="G371" s="24" t="s">
        <v>128</v>
      </c>
      <c r="H371" s="24" t="s">
        <v>128</v>
      </c>
      <c r="I371" s="24" t="s">
        <v>128</v>
      </c>
      <c r="J371" s="24" t="s">
        <v>128</v>
      </c>
      <c r="K371" s="24" t="s">
        <v>128</v>
      </c>
      <c r="L371" s="24" t="s">
        <v>128</v>
      </c>
      <c r="M371" s="24" t="s">
        <v>128</v>
      </c>
      <c r="N371" s="24" t="s">
        <v>128</v>
      </c>
      <c r="O371" s="24" t="s">
        <v>128</v>
      </c>
    </row>
    <row r="372" spans="1:58" hidden="1" outlineLevel="1">
      <c r="A372" s="25" t="s">
        <v>610</v>
      </c>
      <c r="B372" s="1" t="s">
        <v>611</v>
      </c>
      <c r="C372" s="24" t="s">
        <v>27</v>
      </c>
      <c r="D372" s="24" t="s">
        <v>128</v>
      </c>
      <c r="E372" s="24" t="s">
        <v>128</v>
      </c>
      <c r="F372" s="24" t="s">
        <v>128</v>
      </c>
      <c r="G372" s="24" t="s">
        <v>128</v>
      </c>
      <c r="H372" s="24" t="s">
        <v>128</v>
      </c>
      <c r="I372" s="24" t="s">
        <v>128</v>
      </c>
      <c r="J372" s="24" t="s">
        <v>128</v>
      </c>
      <c r="K372" s="24" t="s">
        <v>128</v>
      </c>
      <c r="L372" s="24" t="s">
        <v>128</v>
      </c>
      <c r="M372" s="24" t="s">
        <v>128</v>
      </c>
      <c r="N372" s="24" t="s">
        <v>128</v>
      </c>
      <c r="O372" s="24" t="s">
        <v>128</v>
      </c>
    </row>
    <row r="373" spans="1:58" hidden="1" outlineLevel="1">
      <c r="A373" s="25" t="s">
        <v>612</v>
      </c>
      <c r="B373" s="1" t="s">
        <v>53</v>
      </c>
      <c r="C373" s="24" t="s">
        <v>27</v>
      </c>
      <c r="D373" s="24" t="s">
        <v>128</v>
      </c>
      <c r="E373" s="24" t="s">
        <v>128</v>
      </c>
      <c r="F373" s="24" t="s">
        <v>128</v>
      </c>
      <c r="G373" s="24" t="s">
        <v>128</v>
      </c>
      <c r="H373" s="24" t="s">
        <v>128</v>
      </c>
      <c r="I373" s="24" t="s">
        <v>128</v>
      </c>
      <c r="J373" s="24" t="s">
        <v>128</v>
      </c>
      <c r="K373" s="24" t="s">
        <v>128</v>
      </c>
      <c r="L373" s="24" t="s">
        <v>128</v>
      </c>
      <c r="M373" s="24" t="s">
        <v>128</v>
      </c>
      <c r="N373" s="24" t="s">
        <v>128</v>
      </c>
      <c r="O373" s="24" t="s">
        <v>128</v>
      </c>
    </row>
    <row r="374" spans="1:58" s="33" customFormat="1" collapsed="1">
      <c r="A374" s="42" t="s">
        <v>613</v>
      </c>
      <c r="B374" s="48" t="s">
        <v>614</v>
      </c>
      <c r="C374" s="44" t="s">
        <v>615</v>
      </c>
      <c r="D374" s="44">
        <v>154</v>
      </c>
      <c r="E374" s="44">
        <v>152</v>
      </c>
      <c r="F374" s="44">
        <v>173</v>
      </c>
      <c r="G374" s="44">
        <v>159</v>
      </c>
      <c r="H374" s="44">
        <v>165</v>
      </c>
      <c r="I374" s="44">
        <v>158</v>
      </c>
      <c r="J374" s="44">
        <v>160</v>
      </c>
      <c r="K374" s="44">
        <v>160</v>
      </c>
      <c r="L374" s="44">
        <v>162</v>
      </c>
      <c r="M374" s="44">
        <v>162</v>
      </c>
      <c r="N374" s="52"/>
      <c r="O374" s="52"/>
      <c r="P374" s="97"/>
      <c r="Q374" s="97"/>
      <c r="R374" s="97"/>
      <c r="S374" s="97"/>
      <c r="T374" s="97"/>
      <c r="U374" s="97"/>
      <c r="V374" s="97"/>
      <c r="W374" s="97"/>
      <c r="X374" s="97"/>
      <c r="Y374" s="97"/>
      <c r="Z374" s="97"/>
      <c r="AA374" s="97"/>
      <c r="AB374" s="97"/>
      <c r="AC374" s="97"/>
      <c r="AD374" s="97"/>
      <c r="AE374" s="97"/>
      <c r="AF374" s="97"/>
      <c r="AG374" s="97"/>
      <c r="AH374" s="97"/>
      <c r="AI374" s="97"/>
      <c r="AJ374" s="97"/>
      <c r="AK374" s="97"/>
      <c r="AL374" s="97"/>
      <c r="AM374" s="97"/>
      <c r="AN374" s="97"/>
      <c r="AO374" s="97"/>
      <c r="AP374" s="97"/>
      <c r="AQ374" s="97"/>
      <c r="AR374" s="97"/>
      <c r="AS374" s="97"/>
      <c r="AT374" s="97"/>
      <c r="AU374" s="97"/>
      <c r="AV374" s="97"/>
      <c r="AW374" s="97"/>
      <c r="AX374" s="97"/>
      <c r="AY374" s="97"/>
      <c r="AZ374" s="97"/>
      <c r="BA374" s="97"/>
      <c r="BB374" s="97"/>
      <c r="BC374" s="97"/>
      <c r="BD374" s="97"/>
      <c r="BE374" s="97"/>
      <c r="BF374" s="97"/>
    </row>
    <row r="375" spans="1:58">
      <c r="A375" s="89" t="s">
        <v>616</v>
      </c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1"/>
    </row>
    <row r="376" spans="1:58" ht="13.5" customHeight="1">
      <c r="A376" s="89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1"/>
    </row>
    <row r="377" spans="1:58" ht="33" customHeight="1">
      <c r="A377" s="86" t="s">
        <v>617</v>
      </c>
      <c r="B377" s="84" t="s">
        <v>5</v>
      </c>
      <c r="C377" s="84" t="s">
        <v>618</v>
      </c>
      <c r="D377" s="70">
        <v>2022</v>
      </c>
      <c r="E377" s="70">
        <v>2023</v>
      </c>
      <c r="F377" s="84">
        <v>2024</v>
      </c>
      <c r="G377" s="84"/>
      <c r="H377" s="85">
        <v>2025</v>
      </c>
      <c r="I377" s="85"/>
      <c r="J377" s="84">
        <v>2026</v>
      </c>
      <c r="K377" s="84"/>
      <c r="L377" s="85">
        <v>2027</v>
      </c>
      <c r="M377" s="85"/>
      <c r="N377" s="85" t="s">
        <v>7</v>
      </c>
      <c r="O377" s="85"/>
    </row>
    <row r="378" spans="1:58" ht="86.25" customHeight="1">
      <c r="A378" s="87"/>
      <c r="B378" s="84"/>
      <c r="C378" s="84"/>
      <c r="D378" s="13" t="s">
        <v>8</v>
      </c>
      <c r="E378" s="13" t="s">
        <v>8</v>
      </c>
      <c r="F378" s="13" t="s">
        <v>9</v>
      </c>
      <c r="G378" s="13" t="s">
        <v>8</v>
      </c>
      <c r="H378" s="13" t="s">
        <v>9</v>
      </c>
      <c r="I378" s="13" t="s">
        <v>8</v>
      </c>
      <c r="J378" s="13" t="s">
        <v>9</v>
      </c>
      <c r="K378" s="13" t="s">
        <v>10</v>
      </c>
      <c r="L378" s="13" t="s">
        <v>9</v>
      </c>
      <c r="M378" s="13" t="s">
        <v>10</v>
      </c>
      <c r="N378" s="13" t="s">
        <v>11</v>
      </c>
      <c r="O378" s="13" t="s">
        <v>12</v>
      </c>
    </row>
    <row r="379" spans="1:58" s="33" customFormat="1">
      <c r="A379" s="30">
        <v>1</v>
      </c>
      <c r="B379" s="31">
        <v>2</v>
      </c>
      <c r="C379" s="31">
        <v>3</v>
      </c>
      <c r="D379" s="34" t="s">
        <v>13</v>
      </c>
      <c r="E379" s="34" t="s">
        <v>15</v>
      </c>
      <c r="F379" s="34" t="s">
        <v>16</v>
      </c>
      <c r="G379" s="34" t="s">
        <v>17</v>
      </c>
      <c r="H379" s="34" t="s">
        <v>18</v>
      </c>
      <c r="I379" s="34" t="s">
        <v>19</v>
      </c>
      <c r="J379" s="34" t="s">
        <v>20</v>
      </c>
      <c r="K379" s="34" t="s">
        <v>21</v>
      </c>
      <c r="L379" s="34" t="s">
        <v>22</v>
      </c>
      <c r="M379" s="34" t="s">
        <v>619</v>
      </c>
      <c r="N379" s="30" t="s">
        <v>23</v>
      </c>
      <c r="O379" s="31">
        <v>6</v>
      </c>
      <c r="P379" s="97"/>
      <c r="Q379" s="97"/>
      <c r="R379" s="97"/>
      <c r="S379" s="97"/>
      <c r="T379" s="97"/>
      <c r="U379" s="97"/>
      <c r="V379" s="97"/>
      <c r="W379" s="97"/>
      <c r="X379" s="97"/>
      <c r="Y379" s="97"/>
      <c r="Z379" s="97"/>
      <c r="AA379" s="97"/>
      <c r="AB379" s="97"/>
      <c r="AC379" s="97"/>
      <c r="AD379" s="97"/>
      <c r="AE379" s="97"/>
      <c r="AF379" s="97"/>
      <c r="AG379" s="97"/>
      <c r="AH379" s="97"/>
      <c r="AI379" s="97"/>
      <c r="AJ379" s="97"/>
      <c r="AK379" s="97"/>
      <c r="AL379" s="97"/>
      <c r="AM379" s="97"/>
      <c r="AN379" s="97"/>
      <c r="AO379" s="97"/>
      <c r="AP379" s="97"/>
      <c r="AQ379" s="97"/>
      <c r="AR379" s="97"/>
      <c r="AS379" s="97"/>
      <c r="AT379" s="97"/>
      <c r="AU379" s="97"/>
      <c r="AV379" s="97"/>
      <c r="AW379" s="97"/>
      <c r="AX379" s="97"/>
      <c r="AY379" s="97"/>
      <c r="AZ379" s="97"/>
      <c r="BA379" s="97"/>
      <c r="BB379" s="97"/>
      <c r="BC379" s="97"/>
      <c r="BD379" s="97"/>
      <c r="BE379" s="97"/>
      <c r="BF379" s="97"/>
    </row>
    <row r="380" spans="1:58" ht="30.75" customHeight="1">
      <c r="A380" s="81" t="s">
        <v>620</v>
      </c>
      <c r="B380" s="82"/>
      <c r="C380" s="24" t="s">
        <v>27</v>
      </c>
      <c r="D380" s="61">
        <f>D381+D440</f>
        <v>46.438369999999999</v>
      </c>
      <c r="E380" s="39">
        <f t="shared" ref="E380:G380" si="71">E381+E440</f>
        <v>48.595749999999995</v>
      </c>
      <c r="F380" s="39">
        <f t="shared" si="71"/>
        <v>52.503</v>
      </c>
      <c r="G380" s="39">
        <f t="shared" si="71"/>
        <v>52.503</v>
      </c>
      <c r="H380" s="39">
        <f t="shared" ref="H380:I380" si="72">H381+H440</f>
        <v>52.213999999999999</v>
      </c>
      <c r="I380" s="39">
        <f t="shared" si="72"/>
        <v>52.5749</v>
      </c>
      <c r="J380" s="39">
        <f t="shared" ref="J380" si="73">J381+J440</f>
        <v>52.575012700000002</v>
      </c>
      <c r="K380" s="39">
        <f t="shared" ref="K380" si="74">K381+K440</f>
        <v>52.5749</v>
      </c>
      <c r="L380" s="39">
        <f t="shared" ref="L380:M380" si="75">L381+L440</f>
        <v>52.311</v>
      </c>
      <c r="M380" s="39">
        <f t="shared" si="75"/>
        <v>52.311</v>
      </c>
      <c r="N380" s="39">
        <f>261.985</f>
        <v>261.98500000000001</v>
      </c>
      <c r="O380" s="39">
        <f t="shared" ref="O380:O383" si="76">E380+G380+I380+K380+M380</f>
        <v>258.55955</v>
      </c>
    </row>
    <row r="381" spans="1:58">
      <c r="A381" s="25" t="s">
        <v>25</v>
      </c>
      <c r="B381" s="2" t="s">
        <v>621</v>
      </c>
      <c r="C381" s="24" t="s">
        <v>27</v>
      </c>
      <c r="D381" s="39">
        <f>D382+D406+D434+D435</f>
        <v>46.438369999999999</v>
      </c>
      <c r="E381" s="39">
        <f t="shared" ref="E381:G381" si="77">E382+E406+E434+E435</f>
        <v>48.595749999999995</v>
      </c>
      <c r="F381" s="39">
        <f t="shared" si="77"/>
        <v>52.503</v>
      </c>
      <c r="G381" s="39">
        <f t="shared" si="77"/>
        <v>52.503</v>
      </c>
      <c r="H381" s="39">
        <f t="shared" ref="H381:I381" si="78">H382+H406+H434+H435</f>
        <v>52.213999999999999</v>
      </c>
      <c r="I381" s="39">
        <f t="shared" si="78"/>
        <v>52.5749</v>
      </c>
      <c r="J381" s="39">
        <f t="shared" ref="J381" si="79">J382+J406+J434+J435</f>
        <v>52.575012700000002</v>
      </c>
      <c r="K381" s="39">
        <f t="shared" ref="K381" si="80">K382+K406+K434+K435</f>
        <v>52.5749</v>
      </c>
      <c r="L381" s="39">
        <f t="shared" ref="L381:M381" si="81">L382+L406+L434+L435</f>
        <v>52.311</v>
      </c>
      <c r="M381" s="39">
        <f t="shared" si="81"/>
        <v>52.311</v>
      </c>
      <c r="N381" s="39">
        <f t="shared" ref="N381" si="82">N382+N406+N434+N435</f>
        <v>261.98500000000001</v>
      </c>
      <c r="O381" s="39">
        <f t="shared" si="76"/>
        <v>258.55955</v>
      </c>
    </row>
    <row r="382" spans="1:58">
      <c r="A382" s="25" t="s">
        <v>28</v>
      </c>
      <c r="B382" s="6" t="s">
        <v>622</v>
      </c>
      <c r="C382" s="24" t="s">
        <v>27</v>
      </c>
      <c r="D382" s="39">
        <f>D383</f>
        <v>13.893699999999995</v>
      </c>
      <c r="E382" s="39">
        <f>E383</f>
        <v>14.63077</v>
      </c>
      <c r="F382" s="39">
        <f t="shared" ref="F382:G382" si="83">F383</f>
        <v>26.971</v>
      </c>
      <c r="G382" s="39">
        <f t="shared" si="83"/>
        <v>26.971</v>
      </c>
      <c r="H382" s="39">
        <f t="shared" ref="H382:I382" si="84">H383</f>
        <v>21.462</v>
      </c>
      <c r="I382" s="39">
        <f t="shared" si="84"/>
        <v>14.12933</v>
      </c>
      <c r="J382" s="39">
        <f t="shared" ref="J382" si="85">J383</f>
        <v>24.722999999999999</v>
      </c>
      <c r="K382" s="39">
        <f t="shared" ref="K382" si="86">K383</f>
        <v>14.12933</v>
      </c>
      <c r="L382" s="39">
        <f t="shared" ref="L382:M382" si="87">L383</f>
        <v>24.157</v>
      </c>
      <c r="M382" s="39">
        <f t="shared" si="87"/>
        <v>24.157</v>
      </c>
      <c r="N382" s="39">
        <f t="shared" ref="N382" si="88">N383</f>
        <v>121.239</v>
      </c>
      <c r="O382" s="39">
        <f t="shared" si="76"/>
        <v>94.01742999999999</v>
      </c>
    </row>
    <row r="383" spans="1:58" ht="31.5">
      <c r="A383" s="25" t="s">
        <v>30</v>
      </c>
      <c r="B383" s="1" t="s">
        <v>623</v>
      </c>
      <c r="C383" s="24" t="s">
        <v>27</v>
      </c>
      <c r="D383" s="39">
        <f>D389</f>
        <v>13.893699999999995</v>
      </c>
      <c r="E383" s="39">
        <f>E389</f>
        <v>14.63077</v>
      </c>
      <c r="F383" s="39">
        <f t="shared" ref="F383:N383" si="89">F389</f>
        <v>26.971</v>
      </c>
      <c r="G383" s="39">
        <f t="shared" si="89"/>
        <v>26.971</v>
      </c>
      <c r="H383" s="39">
        <f t="shared" si="89"/>
        <v>21.462</v>
      </c>
      <c r="I383" s="39">
        <v>14.12933</v>
      </c>
      <c r="J383" s="39">
        <f t="shared" si="89"/>
        <v>24.722999999999999</v>
      </c>
      <c r="K383" s="39">
        <f t="shared" si="89"/>
        <v>14.12933</v>
      </c>
      <c r="L383" s="39">
        <f t="shared" si="89"/>
        <v>24.157</v>
      </c>
      <c r="M383" s="39">
        <f t="shared" ref="M383" si="90">M389</f>
        <v>24.157</v>
      </c>
      <c r="N383" s="39">
        <f t="shared" si="89"/>
        <v>121.239</v>
      </c>
      <c r="O383" s="39">
        <f t="shared" si="76"/>
        <v>94.01742999999999</v>
      </c>
    </row>
    <row r="384" spans="1:58" ht="31.5">
      <c r="A384" s="25" t="s">
        <v>624</v>
      </c>
      <c r="B384" s="7" t="s">
        <v>625</v>
      </c>
      <c r="C384" s="24" t="s">
        <v>27</v>
      </c>
      <c r="D384" s="39" t="s">
        <v>128</v>
      </c>
      <c r="E384" s="61" t="s">
        <v>128</v>
      </c>
      <c r="F384" s="61" t="s">
        <v>128</v>
      </c>
      <c r="G384" s="61" t="s">
        <v>128</v>
      </c>
      <c r="H384" s="61" t="s">
        <v>128</v>
      </c>
      <c r="I384" s="61" t="s">
        <v>128</v>
      </c>
      <c r="J384" s="61" t="s">
        <v>128</v>
      </c>
      <c r="K384" s="61" t="s">
        <v>128</v>
      </c>
      <c r="L384" s="39" t="s">
        <v>128</v>
      </c>
      <c r="M384" s="39" t="s">
        <v>128</v>
      </c>
      <c r="N384" s="61" t="s">
        <v>128</v>
      </c>
      <c r="O384" s="61" t="s">
        <v>128</v>
      </c>
    </row>
    <row r="385" spans="1:15" ht="31.5">
      <c r="A385" s="25" t="s">
        <v>626</v>
      </c>
      <c r="B385" s="8" t="s">
        <v>31</v>
      </c>
      <c r="C385" s="24" t="s">
        <v>27</v>
      </c>
      <c r="D385" s="39" t="s">
        <v>128</v>
      </c>
      <c r="E385" s="61" t="s">
        <v>128</v>
      </c>
      <c r="F385" s="61" t="s">
        <v>128</v>
      </c>
      <c r="G385" s="61" t="s">
        <v>128</v>
      </c>
      <c r="H385" s="61" t="s">
        <v>128</v>
      </c>
      <c r="I385" s="61" t="s">
        <v>128</v>
      </c>
      <c r="J385" s="61" t="s">
        <v>128</v>
      </c>
      <c r="K385" s="61" t="s">
        <v>128</v>
      </c>
      <c r="L385" s="39" t="s">
        <v>128</v>
      </c>
      <c r="M385" s="39" t="s">
        <v>128</v>
      </c>
      <c r="N385" s="61" t="s">
        <v>128</v>
      </c>
      <c r="O385" s="61" t="s">
        <v>128</v>
      </c>
    </row>
    <row r="386" spans="1:15" ht="31.5">
      <c r="A386" s="25" t="s">
        <v>627</v>
      </c>
      <c r="B386" s="8" t="s">
        <v>33</v>
      </c>
      <c r="C386" s="24" t="s">
        <v>27</v>
      </c>
      <c r="D386" s="39" t="s">
        <v>128</v>
      </c>
      <c r="E386" s="61" t="s">
        <v>128</v>
      </c>
      <c r="F386" s="61" t="s">
        <v>128</v>
      </c>
      <c r="G386" s="61" t="s">
        <v>128</v>
      </c>
      <c r="H386" s="61" t="s">
        <v>128</v>
      </c>
      <c r="I386" s="61" t="s">
        <v>128</v>
      </c>
      <c r="J386" s="61" t="s">
        <v>128</v>
      </c>
      <c r="K386" s="61" t="s">
        <v>128</v>
      </c>
      <c r="L386" s="39" t="s">
        <v>128</v>
      </c>
      <c r="M386" s="39" t="s">
        <v>128</v>
      </c>
      <c r="N386" s="61" t="s">
        <v>128</v>
      </c>
      <c r="O386" s="61" t="s">
        <v>128</v>
      </c>
    </row>
    <row r="387" spans="1:15" ht="47.25">
      <c r="A387" s="25" t="s">
        <v>628</v>
      </c>
      <c r="B387" s="8" t="s">
        <v>35</v>
      </c>
      <c r="C387" s="24" t="s">
        <v>27</v>
      </c>
      <c r="D387" s="39" t="s">
        <v>128</v>
      </c>
      <c r="E387" s="61" t="s">
        <v>128</v>
      </c>
      <c r="F387" s="61" t="s">
        <v>128</v>
      </c>
      <c r="G387" s="61" t="s">
        <v>128</v>
      </c>
      <c r="H387" s="61" t="s">
        <v>128</v>
      </c>
      <c r="I387" s="61" t="s">
        <v>128</v>
      </c>
      <c r="J387" s="61" t="s">
        <v>128</v>
      </c>
      <c r="K387" s="61" t="s">
        <v>128</v>
      </c>
      <c r="L387" s="39" t="s">
        <v>128</v>
      </c>
      <c r="M387" s="39" t="s">
        <v>128</v>
      </c>
      <c r="N387" s="61" t="s">
        <v>128</v>
      </c>
      <c r="O387" s="61" t="s">
        <v>128</v>
      </c>
    </row>
    <row r="388" spans="1:15">
      <c r="A388" s="25" t="s">
        <v>629</v>
      </c>
      <c r="B388" s="7" t="s">
        <v>630</v>
      </c>
      <c r="C388" s="24" t="s">
        <v>27</v>
      </c>
      <c r="D388" s="39" t="s">
        <v>128</v>
      </c>
      <c r="E388" s="61" t="s">
        <v>128</v>
      </c>
      <c r="F388" s="61" t="s">
        <v>128</v>
      </c>
      <c r="G388" s="61" t="s">
        <v>128</v>
      </c>
      <c r="H388" s="61" t="s">
        <v>128</v>
      </c>
      <c r="I388" s="61" t="s">
        <v>128</v>
      </c>
      <c r="J388" s="61" t="s">
        <v>128</v>
      </c>
      <c r="K388" s="61" t="s">
        <v>128</v>
      </c>
      <c r="L388" s="39" t="s">
        <v>128</v>
      </c>
      <c r="M388" s="39" t="s">
        <v>128</v>
      </c>
      <c r="N388" s="61" t="s">
        <v>128</v>
      </c>
      <c r="O388" s="61" t="s">
        <v>128</v>
      </c>
    </row>
    <row r="389" spans="1:15">
      <c r="A389" s="25" t="s">
        <v>631</v>
      </c>
      <c r="B389" s="7" t="s">
        <v>632</v>
      </c>
      <c r="C389" s="24" t="s">
        <v>27</v>
      </c>
      <c r="D389" s="39">
        <v>13.893699999999995</v>
      </c>
      <c r="E389" s="39">
        <v>14.63077</v>
      </c>
      <c r="F389" s="39">
        <v>26.971</v>
      </c>
      <c r="G389" s="39">
        <v>26.971</v>
      </c>
      <c r="H389" s="39">
        <v>21.462</v>
      </c>
      <c r="I389" s="39">
        <v>14.12933</v>
      </c>
      <c r="J389" s="39">
        <v>24.722999999999999</v>
      </c>
      <c r="K389" s="39">
        <v>14.12933</v>
      </c>
      <c r="L389" s="39">
        <v>24.157</v>
      </c>
      <c r="M389" s="39">
        <v>24.157</v>
      </c>
      <c r="N389" s="39">
        <v>121.239</v>
      </c>
      <c r="O389" s="39">
        <f t="shared" ref="O389" si="91">E389+G389+I389+K389+M389</f>
        <v>94.01742999999999</v>
      </c>
    </row>
    <row r="390" spans="1:15" ht="31.5">
      <c r="A390" s="25" t="s">
        <v>633</v>
      </c>
      <c r="B390" s="7" t="s">
        <v>634</v>
      </c>
      <c r="C390" s="24" t="s">
        <v>27</v>
      </c>
      <c r="D390" s="57">
        <v>0</v>
      </c>
      <c r="E390" s="57">
        <v>0</v>
      </c>
      <c r="F390" s="57">
        <v>0</v>
      </c>
      <c r="G390" s="57">
        <v>0</v>
      </c>
      <c r="H390" s="57">
        <v>0</v>
      </c>
      <c r="I390" s="57">
        <v>0</v>
      </c>
      <c r="J390" s="57">
        <v>0</v>
      </c>
      <c r="K390" s="57">
        <v>0</v>
      </c>
      <c r="L390" s="69"/>
      <c r="M390" s="57">
        <v>0</v>
      </c>
      <c r="N390" s="16"/>
      <c r="O390" s="15"/>
    </row>
    <row r="391" spans="1:15">
      <c r="A391" s="25" t="s">
        <v>635</v>
      </c>
      <c r="B391" s="7" t="s">
        <v>636</v>
      </c>
      <c r="C391" s="24" t="s">
        <v>27</v>
      </c>
      <c r="D391" s="57">
        <v>0</v>
      </c>
      <c r="E391" s="57">
        <v>0</v>
      </c>
      <c r="F391" s="57">
        <v>0</v>
      </c>
      <c r="G391" s="57">
        <v>0</v>
      </c>
      <c r="H391" s="57">
        <v>0</v>
      </c>
      <c r="I391" s="57">
        <v>0</v>
      </c>
      <c r="J391" s="57">
        <v>0</v>
      </c>
      <c r="K391" s="57">
        <v>0</v>
      </c>
      <c r="L391" s="69"/>
      <c r="M391" s="57">
        <v>0</v>
      </c>
      <c r="N391" s="16"/>
      <c r="O391" s="15"/>
    </row>
    <row r="392" spans="1:15" ht="31.5">
      <c r="A392" s="25" t="s">
        <v>637</v>
      </c>
      <c r="B392" s="8" t="s">
        <v>638</v>
      </c>
      <c r="C392" s="24" t="s">
        <v>27</v>
      </c>
      <c r="D392" s="57">
        <v>0</v>
      </c>
      <c r="E392" s="57">
        <v>0</v>
      </c>
      <c r="F392" s="57">
        <v>0</v>
      </c>
      <c r="G392" s="57">
        <v>0</v>
      </c>
      <c r="H392" s="57">
        <v>0</v>
      </c>
      <c r="I392" s="57">
        <v>0</v>
      </c>
      <c r="J392" s="57">
        <v>0</v>
      </c>
      <c r="K392" s="57">
        <v>0</v>
      </c>
      <c r="L392" s="57">
        <v>0</v>
      </c>
      <c r="M392" s="57">
        <v>0</v>
      </c>
      <c r="N392" s="16"/>
      <c r="O392" s="15"/>
    </row>
    <row r="393" spans="1:15">
      <c r="A393" s="25" t="s">
        <v>639</v>
      </c>
      <c r="B393" s="8" t="s">
        <v>640</v>
      </c>
      <c r="C393" s="24" t="s">
        <v>27</v>
      </c>
      <c r="D393" s="57">
        <v>0</v>
      </c>
      <c r="E393" s="57">
        <v>0</v>
      </c>
      <c r="F393" s="57">
        <v>0</v>
      </c>
      <c r="G393" s="57">
        <v>0</v>
      </c>
      <c r="H393" s="57">
        <v>0</v>
      </c>
      <c r="I393" s="57">
        <v>0</v>
      </c>
      <c r="J393" s="57">
        <v>0</v>
      </c>
      <c r="K393" s="57">
        <v>0</v>
      </c>
      <c r="L393" s="57">
        <v>0</v>
      </c>
      <c r="M393" s="57">
        <v>0</v>
      </c>
      <c r="N393" s="16"/>
      <c r="O393" s="15"/>
    </row>
    <row r="394" spans="1:15">
      <c r="A394" s="25" t="s">
        <v>641</v>
      </c>
      <c r="B394" s="8" t="s">
        <v>642</v>
      </c>
      <c r="C394" s="24" t="s">
        <v>27</v>
      </c>
      <c r="D394" s="57">
        <v>0</v>
      </c>
      <c r="E394" s="57">
        <v>0</v>
      </c>
      <c r="F394" s="57">
        <v>0</v>
      </c>
      <c r="G394" s="57">
        <v>0</v>
      </c>
      <c r="H394" s="57">
        <v>0</v>
      </c>
      <c r="I394" s="57">
        <v>0</v>
      </c>
      <c r="J394" s="57">
        <v>0</v>
      </c>
      <c r="K394" s="57">
        <v>0</v>
      </c>
      <c r="L394" s="57">
        <v>0</v>
      </c>
      <c r="M394" s="57">
        <v>0</v>
      </c>
      <c r="N394" s="16"/>
      <c r="O394" s="15"/>
    </row>
    <row r="395" spans="1:15">
      <c r="A395" s="25" t="s">
        <v>643</v>
      </c>
      <c r="B395" s="8" t="s">
        <v>640</v>
      </c>
      <c r="C395" s="24" t="s">
        <v>27</v>
      </c>
      <c r="D395" s="57">
        <v>0</v>
      </c>
      <c r="E395" s="57">
        <v>0</v>
      </c>
      <c r="F395" s="57">
        <v>0</v>
      </c>
      <c r="G395" s="57">
        <v>0</v>
      </c>
      <c r="H395" s="57">
        <v>0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16"/>
      <c r="O395" s="15"/>
    </row>
    <row r="396" spans="1:15">
      <c r="A396" s="25" t="s">
        <v>644</v>
      </c>
      <c r="B396" s="7" t="s">
        <v>645</v>
      </c>
      <c r="C396" s="24" t="s">
        <v>27</v>
      </c>
      <c r="D396" s="57">
        <v>0</v>
      </c>
      <c r="E396" s="57">
        <v>0</v>
      </c>
      <c r="F396" s="57">
        <v>0</v>
      </c>
      <c r="G396" s="57">
        <v>0</v>
      </c>
      <c r="H396" s="57">
        <v>0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16"/>
      <c r="O396" s="15"/>
    </row>
    <row r="397" spans="1:15">
      <c r="A397" s="25" t="s">
        <v>646</v>
      </c>
      <c r="B397" s="7" t="s">
        <v>449</v>
      </c>
      <c r="C397" s="24" t="s">
        <v>27</v>
      </c>
      <c r="D397" s="57">
        <v>0</v>
      </c>
      <c r="E397" s="57">
        <v>0</v>
      </c>
      <c r="F397" s="57">
        <v>0</v>
      </c>
      <c r="G397" s="57">
        <v>0</v>
      </c>
      <c r="H397" s="57">
        <v>0</v>
      </c>
      <c r="I397" s="57">
        <v>0</v>
      </c>
      <c r="J397" s="57">
        <v>0</v>
      </c>
      <c r="K397" s="57">
        <v>0</v>
      </c>
      <c r="L397" s="57">
        <v>0</v>
      </c>
      <c r="M397" s="57">
        <v>0</v>
      </c>
      <c r="N397" s="16"/>
      <c r="O397" s="15"/>
    </row>
    <row r="398" spans="1:15" ht="31.5">
      <c r="A398" s="25" t="s">
        <v>647</v>
      </c>
      <c r="B398" s="7" t="s">
        <v>648</v>
      </c>
      <c r="C398" s="24" t="s">
        <v>27</v>
      </c>
      <c r="D398" s="57">
        <v>0</v>
      </c>
      <c r="E398" s="57">
        <v>0</v>
      </c>
      <c r="F398" s="57">
        <v>0</v>
      </c>
      <c r="G398" s="57">
        <v>0</v>
      </c>
      <c r="H398" s="57">
        <v>0</v>
      </c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16"/>
      <c r="O398" s="15"/>
    </row>
    <row r="399" spans="1:15" ht="18" customHeight="1">
      <c r="A399" s="25" t="s">
        <v>649</v>
      </c>
      <c r="B399" s="8" t="s">
        <v>51</v>
      </c>
      <c r="C399" s="24" t="s">
        <v>27</v>
      </c>
      <c r="D399" s="57">
        <v>0</v>
      </c>
      <c r="E399" s="57">
        <v>0</v>
      </c>
      <c r="F399" s="57">
        <v>0</v>
      </c>
      <c r="G399" s="57">
        <v>0</v>
      </c>
      <c r="H399" s="57">
        <v>0</v>
      </c>
      <c r="I399" s="57">
        <v>0</v>
      </c>
      <c r="J399" s="57">
        <v>0</v>
      </c>
      <c r="K399" s="57">
        <v>0</v>
      </c>
      <c r="L399" s="57">
        <v>0</v>
      </c>
      <c r="M399" s="57">
        <v>0</v>
      </c>
      <c r="N399" s="16"/>
      <c r="O399" s="15"/>
    </row>
    <row r="400" spans="1:15" ht="18" customHeight="1">
      <c r="A400" s="25" t="s">
        <v>650</v>
      </c>
      <c r="B400" s="17" t="s">
        <v>53</v>
      </c>
      <c r="C400" s="24" t="s">
        <v>27</v>
      </c>
      <c r="D400" s="57">
        <v>0</v>
      </c>
      <c r="E400" s="57">
        <v>0</v>
      </c>
      <c r="F400" s="57">
        <v>0</v>
      </c>
      <c r="G400" s="57">
        <v>0</v>
      </c>
      <c r="H400" s="57">
        <v>0</v>
      </c>
      <c r="I400" s="57">
        <v>0</v>
      </c>
      <c r="J400" s="57">
        <v>0</v>
      </c>
      <c r="K400" s="57">
        <v>0</v>
      </c>
      <c r="L400" s="57">
        <v>0</v>
      </c>
      <c r="M400" s="57">
        <v>0</v>
      </c>
      <c r="N400" s="16"/>
      <c r="O400" s="15"/>
    </row>
    <row r="401" spans="1:15" ht="31.5">
      <c r="A401" s="25" t="s">
        <v>32</v>
      </c>
      <c r="B401" s="1" t="s">
        <v>651</v>
      </c>
      <c r="C401" s="24" t="s">
        <v>27</v>
      </c>
      <c r="D401" s="57">
        <v>0</v>
      </c>
      <c r="E401" s="57">
        <v>0</v>
      </c>
      <c r="F401" s="57">
        <v>0</v>
      </c>
      <c r="G401" s="57">
        <v>0</v>
      </c>
      <c r="H401" s="57">
        <v>0</v>
      </c>
      <c r="I401" s="57">
        <v>0</v>
      </c>
      <c r="J401" s="57">
        <v>0</v>
      </c>
      <c r="K401" s="57">
        <v>0</v>
      </c>
      <c r="L401" s="57">
        <v>0</v>
      </c>
      <c r="M401" s="57">
        <v>0</v>
      </c>
      <c r="N401" s="16"/>
      <c r="O401" s="15"/>
    </row>
    <row r="402" spans="1:15" ht="31.5">
      <c r="A402" s="25" t="s">
        <v>652</v>
      </c>
      <c r="B402" s="7" t="s">
        <v>31</v>
      </c>
      <c r="C402" s="24" t="s">
        <v>27</v>
      </c>
      <c r="D402" s="57">
        <v>0</v>
      </c>
      <c r="E402" s="57">
        <v>0</v>
      </c>
      <c r="F402" s="57">
        <v>0</v>
      </c>
      <c r="G402" s="57">
        <v>0</v>
      </c>
      <c r="H402" s="57">
        <v>0</v>
      </c>
      <c r="I402" s="57">
        <v>0</v>
      </c>
      <c r="J402" s="57">
        <v>0</v>
      </c>
      <c r="K402" s="57">
        <v>0</v>
      </c>
      <c r="L402" s="57">
        <v>0</v>
      </c>
      <c r="M402" s="57">
        <v>0</v>
      </c>
      <c r="N402" s="16"/>
      <c r="O402" s="15"/>
    </row>
    <row r="403" spans="1:15" ht="31.5">
      <c r="A403" s="25" t="s">
        <v>653</v>
      </c>
      <c r="B403" s="7" t="s">
        <v>33</v>
      </c>
      <c r="C403" s="24" t="s">
        <v>27</v>
      </c>
      <c r="D403" s="57">
        <v>0</v>
      </c>
      <c r="E403" s="57">
        <v>0</v>
      </c>
      <c r="F403" s="57">
        <v>0</v>
      </c>
      <c r="G403" s="57">
        <v>0</v>
      </c>
      <c r="H403" s="57">
        <v>0</v>
      </c>
      <c r="I403" s="57">
        <v>0</v>
      </c>
      <c r="J403" s="57">
        <v>0</v>
      </c>
      <c r="K403" s="57">
        <v>0</v>
      </c>
      <c r="L403" s="57">
        <v>0</v>
      </c>
      <c r="M403" s="57">
        <v>0</v>
      </c>
      <c r="N403" s="16"/>
      <c r="O403" s="15"/>
    </row>
    <row r="404" spans="1:15" ht="31.5">
      <c r="A404" s="25" t="s">
        <v>654</v>
      </c>
      <c r="B404" s="7" t="s">
        <v>35</v>
      </c>
      <c r="C404" s="24" t="s">
        <v>27</v>
      </c>
      <c r="D404" s="57">
        <v>0</v>
      </c>
      <c r="E404" s="57">
        <v>0</v>
      </c>
      <c r="F404" s="57">
        <v>0</v>
      </c>
      <c r="G404" s="57">
        <v>0</v>
      </c>
      <c r="H404" s="57">
        <v>0</v>
      </c>
      <c r="I404" s="57">
        <v>0</v>
      </c>
      <c r="J404" s="57">
        <v>0</v>
      </c>
      <c r="K404" s="57">
        <v>0</v>
      </c>
      <c r="L404" s="57">
        <v>0</v>
      </c>
      <c r="M404" s="57">
        <v>0</v>
      </c>
      <c r="N404" s="16"/>
      <c r="O404" s="15"/>
    </row>
    <row r="405" spans="1:15">
      <c r="A405" s="25" t="s">
        <v>34</v>
      </c>
      <c r="B405" s="1" t="s">
        <v>655</v>
      </c>
      <c r="C405" s="24" t="s">
        <v>27</v>
      </c>
      <c r="D405" s="57">
        <v>0</v>
      </c>
      <c r="E405" s="57">
        <v>0</v>
      </c>
      <c r="F405" s="57">
        <v>0</v>
      </c>
      <c r="G405" s="57">
        <v>0</v>
      </c>
      <c r="H405" s="57">
        <v>0</v>
      </c>
      <c r="I405" s="57">
        <v>0</v>
      </c>
      <c r="J405" s="57">
        <v>0</v>
      </c>
      <c r="K405" s="57">
        <v>0</v>
      </c>
      <c r="L405" s="57">
        <v>0</v>
      </c>
      <c r="M405" s="57">
        <v>0</v>
      </c>
      <c r="N405" s="16"/>
      <c r="O405" s="15"/>
    </row>
    <row r="406" spans="1:15">
      <c r="A406" s="25" t="s">
        <v>36</v>
      </c>
      <c r="B406" s="6" t="s">
        <v>656</v>
      </c>
      <c r="C406" s="24" t="s">
        <v>27</v>
      </c>
      <c r="D406" s="39">
        <f>D407</f>
        <v>32.544670000000004</v>
      </c>
      <c r="E406" s="39">
        <f t="shared" ref="E406:O406" si="92">E407</f>
        <v>33.964979999999997</v>
      </c>
      <c r="F406" s="39">
        <f t="shared" si="92"/>
        <v>25.532</v>
      </c>
      <c r="G406" s="39">
        <f t="shared" si="92"/>
        <v>25.532</v>
      </c>
      <c r="H406" s="39">
        <f t="shared" si="92"/>
        <v>30.751999999999999</v>
      </c>
      <c r="I406" s="39">
        <f t="shared" si="92"/>
        <v>38.445569999999996</v>
      </c>
      <c r="J406" s="39">
        <f t="shared" si="92"/>
        <v>27.8520127</v>
      </c>
      <c r="K406" s="39">
        <f t="shared" si="92"/>
        <v>38.445569999999996</v>
      </c>
      <c r="L406" s="39">
        <f t="shared" si="92"/>
        <v>28.154</v>
      </c>
      <c r="M406" s="39">
        <f t="shared" si="92"/>
        <v>28.154</v>
      </c>
      <c r="N406" s="39">
        <f t="shared" si="92"/>
        <v>140.74600000000001</v>
      </c>
      <c r="O406" s="39">
        <f t="shared" si="92"/>
        <v>140.74600000000001</v>
      </c>
    </row>
    <row r="407" spans="1:15" ht="31.5">
      <c r="A407" s="25" t="s">
        <v>657</v>
      </c>
      <c r="B407" s="1" t="s">
        <v>658</v>
      </c>
      <c r="C407" s="24" t="s">
        <v>27</v>
      </c>
      <c r="D407" s="39">
        <f>D413</f>
        <v>32.544670000000004</v>
      </c>
      <c r="E407" s="39">
        <f>E413</f>
        <v>33.964979999999997</v>
      </c>
      <c r="F407" s="39">
        <f t="shared" ref="F407:M407" si="93">F413</f>
        <v>25.532</v>
      </c>
      <c r="G407" s="39">
        <f t="shared" si="93"/>
        <v>25.532</v>
      </c>
      <c r="H407" s="39">
        <f t="shared" si="93"/>
        <v>30.751999999999999</v>
      </c>
      <c r="I407" s="39">
        <v>38.445569999999996</v>
      </c>
      <c r="J407" s="39">
        <f t="shared" si="93"/>
        <v>27.8520127</v>
      </c>
      <c r="K407" s="39">
        <f t="shared" si="93"/>
        <v>38.445569999999996</v>
      </c>
      <c r="L407" s="39">
        <f t="shared" si="93"/>
        <v>28.154</v>
      </c>
      <c r="M407" s="39">
        <f t="shared" si="93"/>
        <v>28.154</v>
      </c>
      <c r="N407" s="39">
        <f>N413</f>
        <v>140.74600000000001</v>
      </c>
      <c r="O407" s="39">
        <f>O413</f>
        <v>140.74600000000001</v>
      </c>
    </row>
    <row r="408" spans="1:15" ht="31.5">
      <c r="A408" s="25" t="s">
        <v>659</v>
      </c>
      <c r="B408" s="7" t="s">
        <v>660</v>
      </c>
      <c r="C408" s="24" t="s">
        <v>27</v>
      </c>
      <c r="D408" s="39" t="s">
        <v>128</v>
      </c>
      <c r="E408" s="39" t="s">
        <v>128</v>
      </c>
      <c r="F408" s="39" t="s">
        <v>128</v>
      </c>
      <c r="G408" s="39" t="s">
        <v>128</v>
      </c>
      <c r="H408" s="39" t="s">
        <v>128</v>
      </c>
      <c r="I408" s="39" t="s">
        <v>128</v>
      </c>
      <c r="J408" s="39" t="s">
        <v>128</v>
      </c>
      <c r="K408" s="39" t="s">
        <v>128</v>
      </c>
      <c r="L408" s="39" t="s">
        <v>128</v>
      </c>
      <c r="M408" s="39" t="s">
        <v>128</v>
      </c>
      <c r="N408" s="39" t="s">
        <v>128</v>
      </c>
      <c r="O408" s="39" t="s">
        <v>128</v>
      </c>
    </row>
    <row r="409" spans="1:15" ht="31.5">
      <c r="A409" s="25" t="s">
        <v>661</v>
      </c>
      <c r="B409" s="7" t="s">
        <v>31</v>
      </c>
      <c r="C409" s="24" t="s">
        <v>27</v>
      </c>
      <c r="D409" s="39" t="s">
        <v>128</v>
      </c>
      <c r="E409" s="39" t="s">
        <v>128</v>
      </c>
      <c r="F409" s="39" t="s">
        <v>128</v>
      </c>
      <c r="G409" s="39" t="s">
        <v>128</v>
      </c>
      <c r="H409" s="39" t="s">
        <v>128</v>
      </c>
      <c r="I409" s="39" t="s">
        <v>128</v>
      </c>
      <c r="J409" s="39" t="s">
        <v>128</v>
      </c>
      <c r="K409" s="39" t="s">
        <v>128</v>
      </c>
      <c r="L409" s="39" t="s">
        <v>128</v>
      </c>
      <c r="M409" s="39" t="s">
        <v>128</v>
      </c>
      <c r="N409" s="39" t="s">
        <v>128</v>
      </c>
      <c r="O409" s="39" t="s">
        <v>128</v>
      </c>
    </row>
    <row r="410" spans="1:15" ht="31.5">
      <c r="A410" s="25" t="s">
        <v>662</v>
      </c>
      <c r="B410" s="7" t="s">
        <v>33</v>
      </c>
      <c r="C410" s="24" t="s">
        <v>27</v>
      </c>
      <c r="D410" s="39" t="s">
        <v>128</v>
      </c>
      <c r="E410" s="39" t="s">
        <v>128</v>
      </c>
      <c r="F410" s="39" t="s">
        <v>128</v>
      </c>
      <c r="G410" s="39" t="s">
        <v>128</v>
      </c>
      <c r="H410" s="39" t="s">
        <v>128</v>
      </c>
      <c r="I410" s="39" t="s">
        <v>128</v>
      </c>
      <c r="J410" s="39" t="s">
        <v>128</v>
      </c>
      <c r="K410" s="39" t="s">
        <v>128</v>
      </c>
      <c r="L410" s="39" t="s">
        <v>128</v>
      </c>
      <c r="M410" s="39" t="s">
        <v>128</v>
      </c>
      <c r="N410" s="39" t="s">
        <v>128</v>
      </c>
      <c r="O410" s="39" t="s">
        <v>128</v>
      </c>
    </row>
    <row r="411" spans="1:15" ht="31.5">
      <c r="A411" s="25" t="s">
        <v>663</v>
      </c>
      <c r="B411" s="7" t="s">
        <v>35</v>
      </c>
      <c r="C411" s="24" t="s">
        <v>27</v>
      </c>
      <c r="D411" s="39" t="s">
        <v>128</v>
      </c>
      <c r="E411" s="39" t="s">
        <v>128</v>
      </c>
      <c r="F411" s="39" t="s">
        <v>128</v>
      </c>
      <c r="G411" s="39" t="s">
        <v>128</v>
      </c>
      <c r="H411" s="39" t="s">
        <v>128</v>
      </c>
      <c r="I411" s="39" t="s">
        <v>128</v>
      </c>
      <c r="J411" s="39" t="s">
        <v>128</v>
      </c>
      <c r="K411" s="39" t="s">
        <v>128</v>
      </c>
      <c r="L411" s="39" t="s">
        <v>128</v>
      </c>
      <c r="M411" s="39" t="s">
        <v>128</v>
      </c>
      <c r="N411" s="39" t="s">
        <v>128</v>
      </c>
      <c r="O411" s="39" t="s">
        <v>128</v>
      </c>
    </row>
    <row r="412" spans="1:15">
      <c r="A412" s="25" t="s">
        <v>664</v>
      </c>
      <c r="B412" s="7" t="s">
        <v>434</v>
      </c>
      <c r="C412" s="24" t="s">
        <v>27</v>
      </c>
      <c r="D412" s="39" t="s">
        <v>128</v>
      </c>
      <c r="E412" s="39" t="s">
        <v>128</v>
      </c>
      <c r="F412" s="39" t="s">
        <v>128</v>
      </c>
      <c r="G412" s="39" t="s">
        <v>128</v>
      </c>
      <c r="H412" s="39" t="s">
        <v>128</v>
      </c>
      <c r="I412" s="39" t="s">
        <v>128</v>
      </c>
      <c r="J412" s="39" t="s">
        <v>128</v>
      </c>
      <c r="K412" s="39" t="s">
        <v>128</v>
      </c>
      <c r="L412" s="39" t="s">
        <v>128</v>
      </c>
      <c r="M412" s="39" t="s">
        <v>128</v>
      </c>
      <c r="N412" s="39" t="s">
        <v>128</v>
      </c>
      <c r="O412" s="39" t="s">
        <v>128</v>
      </c>
    </row>
    <row r="413" spans="1:15">
      <c r="A413" s="25" t="s">
        <v>665</v>
      </c>
      <c r="B413" s="7" t="s">
        <v>437</v>
      </c>
      <c r="C413" s="24" t="s">
        <v>27</v>
      </c>
      <c r="D413" s="39">
        <v>32.544670000000004</v>
      </c>
      <c r="E413" s="39">
        <v>33.964979999999997</v>
      </c>
      <c r="F413" s="39">
        <v>25.532</v>
      </c>
      <c r="G413" s="39">
        <v>25.532</v>
      </c>
      <c r="H413" s="39">
        <v>30.751999999999999</v>
      </c>
      <c r="I413" s="39">
        <v>38.445569999999996</v>
      </c>
      <c r="J413" s="39">
        <v>27.8520127</v>
      </c>
      <c r="K413" s="39">
        <v>38.445569999999996</v>
      </c>
      <c r="L413" s="39">
        <v>28.154</v>
      </c>
      <c r="M413" s="39">
        <v>28.154</v>
      </c>
      <c r="N413" s="39">
        <v>140.74600000000001</v>
      </c>
      <c r="O413" s="39">
        <v>140.74600000000001</v>
      </c>
    </row>
    <row r="414" spans="1:15" ht="31.5">
      <c r="A414" s="25" t="s">
        <v>666</v>
      </c>
      <c r="B414" s="7" t="s">
        <v>440</v>
      </c>
      <c r="C414" s="24" t="s">
        <v>27</v>
      </c>
      <c r="D414" s="24" t="s">
        <v>128</v>
      </c>
      <c r="E414" s="24" t="s">
        <v>128</v>
      </c>
      <c r="F414" s="24" t="s">
        <v>128</v>
      </c>
      <c r="G414" s="24" t="s">
        <v>128</v>
      </c>
      <c r="H414" s="24" t="s">
        <v>128</v>
      </c>
      <c r="I414" s="24" t="s">
        <v>128</v>
      </c>
      <c r="J414" s="24" t="s">
        <v>128</v>
      </c>
      <c r="K414" s="61" t="s">
        <v>128</v>
      </c>
      <c r="L414" s="24" t="s">
        <v>128</v>
      </c>
      <c r="M414" s="24" t="s">
        <v>128</v>
      </c>
      <c r="N414" s="24" t="s">
        <v>128</v>
      </c>
      <c r="O414" s="24" t="s">
        <v>128</v>
      </c>
    </row>
    <row r="415" spans="1:15">
      <c r="A415" s="25" t="s">
        <v>667</v>
      </c>
      <c r="B415" s="7" t="s">
        <v>446</v>
      </c>
      <c r="C415" s="24" t="s">
        <v>27</v>
      </c>
      <c r="D415" s="24" t="s">
        <v>128</v>
      </c>
      <c r="E415" s="24" t="s">
        <v>128</v>
      </c>
      <c r="F415" s="24" t="s">
        <v>128</v>
      </c>
      <c r="G415" s="24" t="s">
        <v>128</v>
      </c>
      <c r="H415" s="24" t="s">
        <v>128</v>
      </c>
      <c r="I415" s="24" t="s">
        <v>128</v>
      </c>
      <c r="J415" s="24" t="s">
        <v>128</v>
      </c>
      <c r="K415" s="24" t="s">
        <v>128</v>
      </c>
      <c r="L415" s="24" t="s">
        <v>128</v>
      </c>
      <c r="M415" s="24" t="s">
        <v>128</v>
      </c>
      <c r="N415" s="24" t="s">
        <v>128</v>
      </c>
      <c r="O415" s="24" t="s">
        <v>128</v>
      </c>
    </row>
    <row r="416" spans="1:15">
      <c r="A416" s="25" t="s">
        <v>668</v>
      </c>
      <c r="B416" s="7" t="s">
        <v>449</v>
      </c>
      <c r="C416" s="24" t="s">
        <v>27</v>
      </c>
      <c r="D416" s="24" t="s">
        <v>128</v>
      </c>
      <c r="E416" s="24" t="s">
        <v>128</v>
      </c>
      <c r="F416" s="24" t="s">
        <v>128</v>
      </c>
      <c r="G416" s="24" t="s">
        <v>128</v>
      </c>
      <c r="H416" s="24" t="s">
        <v>128</v>
      </c>
      <c r="I416" s="24" t="s">
        <v>128</v>
      </c>
      <c r="J416" s="24" t="s">
        <v>128</v>
      </c>
      <c r="K416" s="24" t="s">
        <v>128</v>
      </c>
      <c r="L416" s="24" t="s">
        <v>128</v>
      </c>
      <c r="M416" s="24" t="s">
        <v>128</v>
      </c>
      <c r="N416" s="24" t="s">
        <v>128</v>
      </c>
      <c r="O416" s="24" t="s">
        <v>128</v>
      </c>
    </row>
    <row r="417" spans="1:15" ht="31.5">
      <c r="A417" s="25" t="s">
        <v>669</v>
      </c>
      <c r="B417" s="7" t="s">
        <v>452</v>
      </c>
      <c r="C417" s="24" t="s">
        <v>27</v>
      </c>
      <c r="D417" s="24" t="s">
        <v>128</v>
      </c>
      <c r="E417" s="24" t="s">
        <v>128</v>
      </c>
      <c r="F417" s="24" t="s">
        <v>128</v>
      </c>
      <c r="G417" s="24" t="s">
        <v>128</v>
      </c>
      <c r="H417" s="24" t="s">
        <v>128</v>
      </c>
      <c r="I417" s="24" t="s">
        <v>128</v>
      </c>
      <c r="J417" s="24" t="s">
        <v>128</v>
      </c>
      <c r="K417" s="24" t="s">
        <v>128</v>
      </c>
      <c r="L417" s="24" t="s">
        <v>128</v>
      </c>
      <c r="M417" s="24" t="s">
        <v>128</v>
      </c>
      <c r="N417" s="24" t="s">
        <v>128</v>
      </c>
      <c r="O417" s="24" t="s">
        <v>128</v>
      </c>
    </row>
    <row r="418" spans="1:15">
      <c r="A418" s="25" t="s">
        <v>670</v>
      </c>
      <c r="B418" s="8" t="s">
        <v>51</v>
      </c>
      <c r="C418" s="24" t="s">
        <v>27</v>
      </c>
      <c r="D418" s="24" t="s">
        <v>128</v>
      </c>
      <c r="E418" s="24" t="s">
        <v>128</v>
      </c>
      <c r="F418" s="24" t="s">
        <v>128</v>
      </c>
      <c r="G418" s="24" t="s">
        <v>128</v>
      </c>
      <c r="H418" s="24" t="s">
        <v>128</v>
      </c>
      <c r="I418" s="24" t="s">
        <v>128</v>
      </c>
      <c r="J418" s="24" t="s">
        <v>128</v>
      </c>
      <c r="K418" s="24" t="s">
        <v>128</v>
      </c>
      <c r="L418" s="24" t="s">
        <v>128</v>
      </c>
      <c r="M418" s="24" t="s">
        <v>128</v>
      </c>
      <c r="N418" s="24" t="s">
        <v>128</v>
      </c>
      <c r="O418" s="24" t="s">
        <v>128</v>
      </c>
    </row>
    <row r="419" spans="1:15">
      <c r="A419" s="25" t="s">
        <v>671</v>
      </c>
      <c r="B419" s="17" t="s">
        <v>53</v>
      </c>
      <c r="C419" s="24" t="s">
        <v>27</v>
      </c>
      <c r="D419" s="24" t="s">
        <v>128</v>
      </c>
      <c r="E419" s="24" t="s">
        <v>128</v>
      </c>
      <c r="F419" s="24" t="s">
        <v>128</v>
      </c>
      <c r="G419" s="24" t="s">
        <v>128</v>
      </c>
      <c r="H419" s="24" t="s">
        <v>128</v>
      </c>
      <c r="I419" s="24" t="s">
        <v>128</v>
      </c>
      <c r="J419" s="24" t="s">
        <v>128</v>
      </c>
      <c r="K419" s="24" t="s">
        <v>128</v>
      </c>
      <c r="L419" s="24" t="s">
        <v>128</v>
      </c>
      <c r="M419" s="24" t="s">
        <v>128</v>
      </c>
      <c r="N419" s="24" t="s">
        <v>128</v>
      </c>
      <c r="O419" s="24" t="s">
        <v>128</v>
      </c>
    </row>
    <row r="420" spans="1:15">
      <c r="A420" s="25" t="s">
        <v>672</v>
      </c>
      <c r="B420" s="1" t="s">
        <v>673</v>
      </c>
      <c r="C420" s="24" t="s">
        <v>27</v>
      </c>
      <c r="D420" s="24" t="s">
        <v>128</v>
      </c>
      <c r="E420" s="24" t="s">
        <v>128</v>
      </c>
      <c r="F420" s="24" t="s">
        <v>128</v>
      </c>
      <c r="G420" s="24" t="s">
        <v>128</v>
      </c>
      <c r="H420" s="24" t="s">
        <v>128</v>
      </c>
      <c r="I420" s="24" t="s">
        <v>128</v>
      </c>
      <c r="J420" s="24" t="s">
        <v>128</v>
      </c>
      <c r="K420" s="24" t="s">
        <v>128</v>
      </c>
      <c r="L420" s="24" t="s">
        <v>128</v>
      </c>
      <c r="M420" s="24" t="s">
        <v>128</v>
      </c>
      <c r="N420" s="24" t="s">
        <v>128</v>
      </c>
      <c r="O420" s="24" t="s">
        <v>128</v>
      </c>
    </row>
    <row r="421" spans="1:15" ht="31.5">
      <c r="A421" s="25" t="s">
        <v>674</v>
      </c>
      <c r="B421" s="1" t="s">
        <v>675</v>
      </c>
      <c r="C421" s="24" t="s">
        <v>27</v>
      </c>
      <c r="D421" s="24" t="s">
        <v>128</v>
      </c>
      <c r="E421" s="24" t="s">
        <v>128</v>
      </c>
      <c r="F421" s="24" t="s">
        <v>128</v>
      </c>
      <c r="G421" s="24"/>
      <c r="H421" s="24"/>
      <c r="I421" s="24"/>
      <c r="J421" s="24"/>
      <c r="K421" s="24"/>
      <c r="L421" s="24"/>
      <c r="M421" s="24"/>
      <c r="N421" s="24"/>
      <c r="O421" s="24"/>
    </row>
    <row r="422" spans="1:15" ht="31.5">
      <c r="A422" s="25" t="s">
        <v>676</v>
      </c>
      <c r="B422" s="7" t="s">
        <v>660</v>
      </c>
      <c r="C422" s="24" t="s">
        <v>27</v>
      </c>
      <c r="D422" s="24" t="s">
        <v>128</v>
      </c>
      <c r="E422" s="24" t="s">
        <v>128</v>
      </c>
      <c r="F422" s="24" t="s">
        <v>128</v>
      </c>
      <c r="G422" s="24"/>
      <c r="H422" s="24"/>
      <c r="I422" s="24"/>
      <c r="J422" s="24"/>
      <c r="K422" s="24"/>
      <c r="L422" s="24"/>
      <c r="M422" s="24"/>
      <c r="N422" s="24"/>
      <c r="O422" s="24"/>
    </row>
    <row r="423" spans="1:15" ht="31.5">
      <c r="A423" s="25" t="s">
        <v>677</v>
      </c>
      <c r="B423" s="7" t="s">
        <v>31</v>
      </c>
      <c r="C423" s="24" t="s">
        <v>27</v>
      </c>
      <c r="D423" s="24" t="s">
        <v>128</v>
      </c>
      <c r="E423" s="24" t="s">
        <v>128</v>
      </c>
      <c r="F423" s="24" t="s">
        <v>128</v>
      </c>
      <c r="G423" s="24" t="s">
        <v>128</v>
      </c>
      <c r="H423" s="24" t="s">
        <v>128</v>
      </c>
      <c r="I423" s="24" t="s">
        <v>128</v>
      </c>
      <c r="J423" s="24" t="s">
        <v>128</v>
      </c>
      <c r="K423" s="24" t="s">
        <v>128</v>
      </c>
      <c r="L423" s="24" t="s">
        <v>128</v>
      </c>
      <c r="M423" s="24" t="s">
        <v>128</v>
      </c>
      <c r="N423" s="24" t="s">
        <v>128</v>
      </c>
      <c r="O423" s="24" t="s">
        <v>128</v>
      </c>
    </row>
    <row r="424" spans="1:15" ht="31.5">
      <c r="A424" s="25" t="s">
        <v>678</v>
      </c>
      <c r="B424" s="7" t="s">
        <v>33</v>
      </c>
      <c r="C424" s="24" t="s">
        <v>27</v>
      </c>
      <c r="D424" s="24" t="s">
        <v>128</v>
      </c>
      <c r="E424" s="24" t="s">
        <v>128</v>
      </c>
      <c r="F424" s="24" t="s">
        <v>128</v>
      </c>
      <c r="G424" s="24" t="s">
        <v>128</v>
      </c>
      <c r="H424" s="24" t="s">
        <v>128</v>
      </c>
      <c r="I424" s="24" t="s">
        <v>128</v>
      </c>
      <c r="J424" s="24" t="s">
        <v>128</v>
      </c>
      <c r="K424" s="24" t="s">
        <v>128</v>
      </c>
      <c r="L424" s="24" t="s">
        <v>128</v>
      </c>
      <c r="M424" s="24" t="s">
        <v>128</v>
      </c>
      <c r="N424" s="24" t="s">
        <v>128</v>
      </c>
      <c r="O424" s="24" t="s">
        <v>128</v>
      </c>
    </row>
    <row r="425" spans="1:15" ht="31.5">
      <c r="A425" s="25" t="s">
        <v>679</v>
      </c>
      <c r="B425" s="7" t="s">
        <v>35</v>
      </c>
      <c r="C425" s="24" t="s">
        <v>27</v>
      </c>
      <c r="D425" s="24" t="s">
        <v>128</v>
      </c>
      <c r="E425" s="24" t="s">
        <v>128</v>
      </c>
      <c r="F425" s="24" t="s">
        <v>128</v>
      </c>
      <c r="G425" s="24" t="s">
        <v>128</v>
      </c>
      <c r="H425" s="24" t="s">
        <v>128</v>
      </c>
      <c r="I425" s="24" t="s">
        <v>128</v>
      </c>
      <c r="J425" s="24" t="s">
        <v>128</v>
      </c>
      <c r="K425" s="24" t="s">
        <v>128</v>
      </c>
      <c r="L425" s="24" t="s">
        <v>128</v>
      </c>
      <c r="M425" s="24" t="s">
        <v>128</v>
      </c>
      <c r="N425" s="24" t="s">
        <v>128</v>
      </c>
      <c r="O425" s="24" t="s">
        <v>128</v>
      </c>
    </row>
    <row r="426" spans="1:15">
      <c r="A426" s="25" t="s">
        <v>680</v>
      </c>
      <c r="B426" s="7" t="s">
        <v>434</v>
      </c>
      <c r="C426" s="24" t="s">
        <v>27</v>
      </c>
      <c r="D426" s="24" t="s">
        <v>128</v>
      </c>
      <c r="E426" s="24" t="s">
        <v>128</v>
      </c>
      <c r="F426" s="24" t="s">
        <v>128</v>
      </c>
      <c r="G426" s="24" t="s">
        <v>128</v>
      </c>
      <c r="H426" s="24" t="s">
        <v>128</v>
      </c>
      <c r="I426" s="24" t="s">
        <v>128</v>
      </c>
      <c r="J426" s="24" t="s">
        <v>128</v>
      </c>
      <c r="K426" s="24" t="s">
        <v>128</v>
      </c>
      <c r="L426" s="24" t="s">
        <v>128</v>
      </c>
      <c r="M426" s="24" t="s">
        <v>128</v>
      </c>
      <c r="N426" s="24" t="s">
        <v>128</v>
      </c>
      <c r="O426" s="24" t="s">
        <v>128</v>
      </c>
    </row>
    <row r="427" spans="1:15">
      <c r="A427" s="25" t="s">
        <v>681</v>
      </c>
      <c r="B427" s="7" t="s">
        <v>437</v>
      </c>
      <c r="C427" s="24" t="s">
        <v>27</v>
      </c>
      <c r="D427" s="24" t="s">
        <v>128</v>
      </c>
      <c r="E427" s="24" t="s">
        <v>128</v>
      </c>
      <c r="F427" s="24" t="s">
        <v>128</v>
      </c>
      <c r="G427" s="24" t="s">
        <v>128</v>
      </c>
      <c r="H427" s="24" t="s">
        <v>128</v>
      </c>
      <c r="I427" s="24" t="s">
        <v>128</v>
      </c>
      <c r="J427" s="24" t="s">
        <v>128</v>
      </c>
      <c r="K427" s="24" t="s">
        <v>128</v>
      </c>
      <c r="L427" s="24" t="s">
        <v>128</v>
      </c>
      <c r="M427" s="24" t="s">
        <v>128</v>
      </c>
      <c r="N427" s="24" t="s">
        <v>128</v>
      </c>
      <c r="O427" s="24" t="s">
        <v>128</v>
      </c>
    </row>
    <row r="428" spans="1:15" ht="31.5">
      <c r="A428" s="25" t="s">
        <v>682</v>
      </c>
      <c r="B428" s="7" t="s">
        <v>440</v>
      </c>
      <c r="C428" s="24" t="s">
        <v>27</v>
      </c>
      <c r="D428" s="24" t="s">
        <v>128</v>
      </c>
      <c r="E428" s="24" t="s">
        <v>128</v>
      </c>
      <c r="F428" s="24" t="s">
        <v>128</v>
      </c>
      <c r="G428" s="24" t="s">
        <v>128</v>
      </c>
      <c r="H428" s="24" t="s">
        <v>128</v>
      </c>
      <c r="I428" s="24" t="s">
        <v>128</v>
      </c>
      <c r="J428" s="24" t="s">
        <v>128</v>
      </c>
      <c r="K428" s="24" t="s">
        <v>128</v>
      </c>
      <c r="L428" s="24" t="s">
        <v>128</v>
      </c>
      <c r="M428" s="24" t="s">
        <v>128</v>
      </c>
      <c r="N428" s="24" t="s">
        <v>128</v>
      </c>
      <c r="O428" s="24" t="s">
        <v>128</v>
      </c>
    </row>
    <row r="429" spans="1:15">
      <c r="A429" s="25" t="s">
        <v>683</v>
      </c>
      <c r="B429" s="7" t="s">
        <v>446</v>
      </c>
      <c r="C429" s="24" t="s">
        <v>27</v>
      </c>
      <c r="D429" s="24" t="s">
        <v>128</v>
      </c>
      <c r="E429" s="24" t="s">
        <v>128</v>
      </c>
      <c r="F429" s="24" t="s">
        <v>128</v>
      </c>
      <c r="G429" s="24" t="s">
        <v>128</v>
      </c>
      <c r="H429" s="24" t="s">
        <v>128</v>
      </c>
      <c r="I429" s="24" t="s">
        <v>128</v>
      </c>
      <c r="J429" s="24" t="s">
        <v>128</v>
      </c>
      <c r="K429" s="24" t="s">
        <v>128</v>
      </c>
      <c r="L429" s="24" t="s">
        <v>128</v>
      </c>
      <c r="M429" s="24" t="s">
        <v>128</v>
      </c>
      <c r="N429" s="24" t="s">
        <v>128</v>
      </c>
      <c r="O429" s="24" t="s">
        <v>128</v>
      </c>
    </row>
    <row r="430" spans="1:15">
      <c r="A430" s="25" t="s">
        <v>684</v>
      </c>
      <c r="B430" s="7" t="s">
        <v>449</v>
      </c>
      <c r="C430" s="24" t="s">
        <v>27</v>
      </c>
      <c r="D430" s="24" t="s">
        <v>128</v>
      </c>
      <c r="E430" s="24" t="s">
        <v>128</v>
      </c>
      <c r="F430" s="24" t="s">
        <v>128</v>
      </c>
      <c r="G430" s="24" t="s">
        <v>128</v>
      </c>
      <c r="H430" s="24" t="s">
        <v>128</v>
      </c>
      <c r="I430" s="24" t="s">
        <v>128</v>
      </c>
      <c r="J430" s="24" t="s">
        <v>128</v>
      </c>
      <c r="K430" s="24" t="s">
        <v>128</v>
      </c>
      <c r="L430" s="24" t="s">
        <v>128</v>
      </c>
      <c r="M430" s="24" t="s">
        <v>128</v>
      </c>
      <c r="N430" s="24" t="s">
        <v>128</v>
      </c>
      <c r="O430" s="24" t="s">
        <v>128</v>
      </c>
    </row>
    <row r="431" spans="1:15" ht="31.5">
      <c r="A431" s="25" t="s">
        <v>685</v>
      </c>
      <c r="B431" s="7" t="s">
        <v>452</v>
      </c>
      <c r="C431" s="24" t="s">
        <v>27</v>
      </c>
      <c r="D431" s="24" t="s">
        <v>128</v>
      </c>
      <c r="E431" s="24" t="s">
        <v>128</v>
      </c>
      <c r="F431" s="24" t="s">
        <v>128</v>
      </c>
      <c r="G431" s="24" t="s">
        <v>128</v>
      </c>
      <c r="H431" s="24" t="s">
        <v>128</v>
      </c>
      <c r="I431" s="24" t="s">
        <v>128</v>
      </c>
      <c r="J431" s="24" t="s">
        <v>128</v>
      </c>
      <c r="K431" s="24" t="s">
        <v>128</v>
      </c>
      <c r="L431" s="24" t="s">
        <v>128</v>
      </c>
      <c r="M431" s="24" t="s">
        <v>128</v>
      </c>
      <c r="N431" s="24" t="s">
        <v>128</v>
      </c>
      <c r="O431" s="24" t="s">
        <v>128</v>
      </c>
    </row>
    <row r="432" spans="1:15">
      <c r="A432" s="25" t="s">
        <v>686</v>
      </c>
      <c r="B432" s="17" t="s">
        <v>51</v>
      </c>
      <c r="C432" s="24" t="s">
        <v>27</v>
      </c>
      <c r="D432" s="24" t="s">
        <v>128</v>
      </c>
      <c r="E432" s="24" t="s">
        <v>128</v>
      </c>
      <c r="F432" s="24" t="s">
        <v>128</v>
      </c>
      <c r="G432" s="24" t="s">
        <v>128</v>
      </c>
      <c r="H432" s="24" t="s">
        <v>128</v>
      </c>
      <c r="I432" s="24" t="s">
        <v>128</v>
      </c>
      <c r="J432" s="24" t="s">
        <v>128</v>
      </c>
      <c r="K432" s="24" t="s">
        <v>128</v>
      </c>
      <c r="L432" s="24" t="s">
        <v>128</v>
      </c>
      <c r="M432" s="24" t="s">
        <v>128</v>
      </c>
      <c r="N432" s="24" t="s">
        <v>128</v>
      </c>
      <c r="O432" s="24" t="s">
        <v>128</v>
      </c>
    </row>
    <row r="433" spans="1:58">
      <c r="A433" s="25" t="s">
        <v>687</v>
      </c>
      <c r="B433" s="17" t="s">
        <v>53</v>
      </c>
      <c r="C433" s="24" t="s">
        <v>27</v>
      </c>
      <c r="D433" s="24" t="s">
        <v>128</v>
      </c>
      <c r="E433" s="24" t="s">
        <v>128</v>
      </c>
      <c r="F433" s="24" t="s">
        <v>128</v>
      </c>
      <c r="G433" s="24" t="s">
        <v>128</v>
      </c>
      <c r="H433" s="24" t="s">
        <v>128</v>
      </c>
      <c r="I433" s="24" t="s">
        <v>128</v>
      </c>
      <c r="J433" s="24" t="s">
        <v>128</v>
      </c>
      <c r="K433" s="24" t="s">
        <v>128</v>
      </c>
      <c r="L433" s="24" t="s">
        <v>128</v>
      </c>
      <c r="M433" s="24" t="s">
        <v>128</v>
      </c>
      <c r="N433" s="24" t="s">
        <v>128</v>
      </c>
      <c r="O433" s="24" t="s">
        <v>128</v>
      </c>
    </row>
    <row r="434" spans="1:58">
      <c r="A434" s="25" t="s">
        <v>38</v>
      </c>
      <c r="B434" s="6" t="s">
        <v>688</v>
      </c>
      <c r="C434" s="24" t="s">
        <v>27</v>
      </c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</row>
    <row r="435" spans="1:58">
      <c r="A435" s="25" t="s">
        <v>40</v>
      </c>
      <c r="B435" s="6" t="s">
        <v>689</v>
      </c>
      <c r="C435" s="24" t="s">
        <v>27</v>
      </c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</row>
    <row r="436" spans="1:58">
      <c r="A436" s="25" t="s">
        <v>690</v>
      </c>
      <c r="B436" s="23" t="s">
        <v>691</v>
      </c>
      <c r="C436" s="24" t="s">
        <v>27</v>
      </c>
      <c r="D436" s="24" t="s">
        <v>128</v>
      </c>
      <c r="E436" s="24" t="s">
        <v>128</v>
      </c>
      <c r="F436" s="24" t="s">
        <v>128</v>
      </c>
      <c r="G436" s="24" t="s">
        <v>128</v>
      </c>
      <c r="H436" s="24" t="s">
        <v>128</v>
      </c>
      <c r="I436" s="24" t="s">
        <v>128</v>
      </c>
      <c r="J436" s="24" t="s">
        <v>128</v>
      </c>
      <c r="K436" s="24" t="s">
        <v>128</v>
      </c>
      <c r="L436" s="24" t="s">
        <v>128</v>
      </c>
      <c r="M436" s="24" t="s">
        <v>128</v>
      </c>
      <c r="N436" s="24" t="s">
        <v>128</v>
      </c>
      <c r="O436" s="24" t="s">
        <v>128</v>
      </c>
    </row>
    <row r="437" spans="1:58">
      <c r="A437" s="25" t="s">
        <v>692</v>
      </c>
      <c r="B437" s="23" t="s">
        <v>693</v>
      </c>
      <c r="C437" s="24" t="s">
        <v>27</v>
      </c>
      <c r="D437" s="24" t="s">
        <v>128</v>
      </c>
      <c r="E437" s="24" t="s">
        <v>128</v>
      </c>
      <c r="F437" s="24" t="s">
        <v>128</v>
      </c>
      <c r="G437" s="24" t="s">
        <v>128</v>
      </c>
      <c r="H437" s="24" t="s">
        <v>128</v>
      </c>
      <c r="I437" s="24" t="s">
        <v>128</v>
      </c>
      <c r="J437" s="24" t="s">
        <v>128</v>
      </c>
      <c r="K437" s="24" t="s">
        <v>128</v>
      </c>
      <c r="L437" s="24" t="s">
        <v>128</v>
      </c>
      <c r="M437" s="24" t="s">
        <v>128</v>
      </c>
      <c r="N437" s="24" t="s">
        <v>128</v>
      </c>
      <c r="O437" s="24" t="s">
        <v>128</v>
      </c>
    </row>
    <row r="438" spans="1:58" s="21" customFormat="1" ht="37.5" customHeight="1">
      <c r="A438" s="25" t="s">
        <v>694</v>
      </c>
      <c r="B438" s="23" t="s">
        <v>695</v>
      </c>
      <c r="C438" s="24" t="s">
        <v>27</v>
      </c>
      <c r="D438" s="24" t="s">
        <v>128</v>
      </c>
      <c r="E438" s="24" t="s">
        <v>128</v>
      </c>
      <c r="F438" s="24" t="s">
        <v>128</v>
      </c>
      <c r="G438" s="24" t="s">
        <v>128</v>
      </c>
      <c r="H438" s="24" t="s">
        <v>128</v>
      </c>
      <c r="I438" s="24" t="s">
        <v>128</v>
      </c>
      <c r="J438" s="24" t="s">
        <v>128</v>
      </c>
      <c r="K438" s="24" t="s">
        <v>128</v>
      </c>
      <c r="L438" s="24" t="s">
        <v>128</v>
      </c>
      <c r="M438" s="24" t="s">
        <v>128</v>
      </c>
      <c r="N438" s="24" t="s">
        <v>128</v>
      </c>
      <c r="O438" s="24" t="s">
        <v>128</v>
      </c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  <c r="AA438" s="94"/>
      <c r="AB438" s="94"/>
      <c r="AC438" s="94"/>
      <c r="AD438" s="94"/>
      <c r="AE438" s="94"/>
      <c r="AF438" s="94"/>
      <c r="AG438" s="94"/>
      <c r="AH438" s="94"/>
      <c r="AI438" s="94"/>
      <c r="AJ438" s="94"/>
      <c r="AK438" s="94"/>
      <c r="AL438" s="94"/>
      <c r="AM438" s="94"/>
      <c r="AN438" s="94"/>
      <c r="AO438" s="94"/>
      <c r="AP438" s="94"/>
      <c r="AQ438" s="94"/>
      <c r="AR438" s="94"/>
      <c r="AS438" s="94"/>
      <c r="AT438" s="94"/>
      <c r="AU438" s="94"/>
      <c r="AV438" s="94"/>
      <c r="AW438" s="94"/>
      <c r="AX438" s="94"/>
      <c r="AY438" s="94"/>
      <c r="AZ438" s="94"/>
      <c r="BA438" s="94"/>
      <c r="BB438" s="94"/>
      <c r="BC438" s="94"/>
      <c r="BD438" s="94"/>
      <c r="BE438" s="94"/>
      <c r="BF438" s="94"/>
    </row>
    <row r="439" spans="1:58" s="21" customFormat="1">
      <c r="A439" s="25" t="s">
        <v>696</v>
      </c>
      <c r="B439" s="23" t="s">
        <v>697</v>
      </c>
      <c r="C439" s="24" t="s">
        <v>27</v>
      </c>
      <c r="D439" s="24" t="s">
        <v>128</v>
      </c>
      <c r="E439" s="24" t="s">
        <v>128</v>
      </c>
      <c r="F439" s="24" t="s">
        <v>128</v>
      </c>
      <c r="G439" s="24" t="s">
        <v>128</v>
      </c>
      <c r="H439" s="24" t="s">
        <v>128</v>
      </c>
      <c r="I439" s="24" t="s">
        <v>128</v>
      </c>
      <c r="J439" s="24" t="s">
        <v>128</v>
      </c>
      <c r="K439" s="24" t="s">
        <v>128</v>
      </c>
      <c r="L439" s="24" t="s">
        <v>128</v>
      </c>
      <c r="M439" s="24" t="s">
        <v>128</v>
      </c>
      <c r="N439" s="24" t="s">
        <v>128</v>
      </c>
      <c r="O439" s="24" t="s">
        <v>128</v>
      </c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  <c r="AA439" s="94"/>
      <c r="AB439" s="94"/>
      <c r="AC439" s="94"/>
      <c r="AD439" s="94"/>
      <c r="AE439" s="94"/>
      <c r="AF439" s="94"/>
      <c r="AG439" s="94"/>
      <c r="AH439" s="94"/>
      <c r="AI439" s="94"/>
      <c r="AJ439" s="94"/>
      <c r="AK439" s="94"/>
      <c r="AL439" s="94"/>
      <c r="AM439" s="94"/>
      <c r="AN439" s="94"/>
      <c r="AO439" s="94"/>
      <c r="AP439" s="94"/>
      <c r="AQ439" s="94"/>
      <c r="AR439" s="94"/>
      <c r="AS439" s="94"/>
      <c r="AT439" s="94"/>
      <c r="AU439" s="94"/>
      <c r="AV439" s="94"/>
      <c r="AW439" s="94"/>
      <c r="AX439" s="94"/>
      <c r="AY439" s="94"/>
      <c r="AZ439" s="94"/>
      <c r="BA439" s="94"/>
      <c r="BB439" s="94"/>
      <c r="BC439" s="94"/>
      <c r="BD439" s="94"/>
      <c r="BE439" s="94"/>
      <c r="BF439" s="94"/>
    </row>
    <row r="440" spans="1:58">
      <c r="A440" s="25" t="s">
        <v>56</v>
      </c>
      <c r="B440" s="2" t="s">
        <v>698</v>
      </c>
      <c r="C440" s="24" t="s">
        <v>27</v>
      </c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</row>
    <row r="441" spans="1:58">
      <c r="A441" s="25" t="s">
        <v>57</v>
      </c>
      <c r="B441" s="6" t="s">
        <v>699</v>
      </c>
      <c r="C441" s="24" t="s">
        <v>27</v>
      </c>
      <c r="D441" s="24" t="s">
        <v>128</v>
      </c>
      <c r="E441" s="24" t="s">
        <v>128</v>
      </c>
      <c r="F441" s="24" t="s">
        <v>128</v>
      </c>
      <c r="G441" s="24" t="s">
        <v>128</v>
      </c>
      <c r="H441" s="24" t="s">
        <v>128</v>
      </c>
      <c r="I441" s="24" t="s">
        <v>128</v>
      </c>
      <c r="J441" s="24" t="s">
        <v>128</v>
      </c>
      <c r="K441" s="24" t="s">
        <v>128</v>
      </c>
      <c r="L441" s="24" t="s">
        <v>128</v>
      </c>
      <c r="M441" s="24" t="s">
        <v>128</v>
      </c>
      <c r="N441" s="24" t="s">
        <v>128</v>
      </c>
      <c r="O441" s="24" t="s">
        <v>128</v>
      </c>
    </row>
    <row r="442" spans="1:58">
      <c r="A442" s="25" t="s">
        <v>61</v>
      </c>
      <c r="B442" s="6" t="s">
        <v>700</v>
      </c>
      <c r="C442" s="24" t="s">
        <v>27</v>
      </c>
      <c r="D442" s="24" t="s">
        <v>128</v>
      </c>
      <c r="E442" s="24" t="s">
        <v>128</v>
      </c>
      <c r="F442" s="24" t="s">
        <v>128</v>
      </c>
      <c r="G442" s="24" t="s">
        <v>128</v>
      </c>
      <c r="H442" s="24" t="s">
        <v>128</v>
      </c>
      <c r="I442" s="24" t="s">
        <v>128</v>
      </c>
      <c r="J442" s="24" t="s">
        <v>128</v>
      </c>
      <c r="K442" s="24" t="s">
        <v>128</v>
      </c>
      <c r="L442" s="24" t="s">
        <v>128</v>
      </c>
      <c r="M442" s="24" t="s">
        <v>128</v>
      </c>
      <c r="N442" s="24" t="s">
        <v>128</v>
      </c>
      <c r="O442" s="24" t="s">
        <v>128</v>
      </c>
    </row>
    <row r="443" spans="1:58">
      <c r="A443" s="25" t="s">
        <v>62</v>
      </c>
      <c r="B443" s="6" t="s">
        <v>701</v>
      </c>
      <c r="C443" s="24" t="s">
        <v>27</v>
      </c>
      <c r="D443" s="24" t="s">
        <v>128</v>
      </c>
      <c r="E443" s="24" t="s">
        <v>128</v>
      </c>
      <c r="F443" s="24" t="s">
        <v>128</v>
      </c>
      <c r="G443" s="24" t="s">
        <v>128</v>
      </c>
      <c r="H443" s="24" t="s">
        <v>128</v>
      </c>
      <c r="I443" s="24" t="s">
        <v>128</v>
      </c>
      <c r="J443" s="24" t="s">
        <v>128</v>
      </c>
      <c r="K443" s="24" t="s">
        <v>128</v>
      </c>
      <c r="L443" s="24" t="s">
        <v>128</v>
      </c>
      <c r="M443" s="24" t="s">
        <v>128</v>
      </c>
      <c r="N443" s="24" t="s">
        <v>128</v>
      </c>
      <c r="O443" s="24" t="s">
        <v>128</v>
      </c>
    </row>
    <row r="444" spans="1:58">
      <c r="A444" s="25" t="s">
        <v>63</v>
      </c>
      <c r="B444" s="6" t="s">
        <v>702</v>
      </c>
      <c r="C444" s="24" t="s">
        <v>27</v>
      </c>
      <c r="D444" s="24" t="s">
        <v>128</v>
      </c>
      <c r="E444" s="24" t="s">
        <v>128</v>
      </c>
      <c r="F444" s="24" t="s">
        <v>128</v>
      </c>
      <c r="G444" s="24" t="s">
        <v>128</v>
      </c>
      <c r="H444" s="24" t="s">
        <v>128</v>
      </c>
      <c r="I444" s="24" t="s">
        <v>128</v>
      </c>
      <c r="J444" s="24" t="s">
        <v>128</v>
      </c>
      <c r="K444" s="24" t="s">
        <v>128</v>
      </c>
      <c r="L444" s="24" t="s">
        <v>128</v>
      </c>
      <c r="M444" s="24" t="s">
        <v>128</v>
      </c>
      <c r="N444" s="24" t="s">
        <v>128</v>
      </c>
      <c r="O444" s="24" t="s">
        <v>128</v>
      </c>
    </row>
    <row r="445" spans="1:58">
      <c r="A445" s="25" t="s">
        <v>64</v>
      </c>
      <c r="B445" s="6" t="s">
        <v>703</v>
      </c>
      <c r="C445" s="24" t="s">
        <v>27</v>
      </c>
      <c r="D445" s="24" t="s">
        <v>128</v>
      </c>
      <c r="E445" s="24" t="s">
        <v>128</v>
      </c>
      <c r="F445" s="24" t="s">
        <v>128</v>
      </c>
      <c r="G445" s="24" t="s">
        <v>128</v>
      </c>
      <c r="H445" s="24" t="s">
        <v>128</v>
      </c>
      <c r="I445" s="24" t="s">
        <v>128</v>
      </c>
      <c r="J445" s="24" t="s">
        <v>128</v>
      </c>
      <c r="K445" s="24" t="s">
        <v>128</v>
      </c>
      <c r="L445" s="24" t="s">
        <v>128</v>
      </c>
      <c r="M445" s="24" t="s">
        <v>128</v>
      </c>
      <c r="N445" s="24" t="s">
        <v>128</v>
      </c>
      <c r="O445" s="24" t="s">
        <v>128</v>
      </c>
    </row>
    <row r="446" spans="1:58">
      <c r="A446" s="25" t="s">
        <v>114</v>
      </c>
      <c r="B446" s="1" t="s">
        <v>334</v>
      </c>
      <c r="C446" s="24" t="s">
        <v>27</v>
      </c>
      <c r="D446" s="24" t="s">
        <v>128</v>
      </c>
      <c r="E446" s="24" t="s">
        <v>128</v>
      </c>
      <c r="F446" s="24" t="s">
        <v>128</v>
      </c>
      <c r="G446" s="24" t="s">
        <v>128</v>
      </c>
      <c r="H446" s="24" t="s">
        <v>128</v>
      </c>
      <c r="I446" s="24" t="s">
        <v>128</v>
      </c>
      <c r="J446" s="24" t="s">
        <v>128</v>
      </c>
      <c r="K446" s="24" t="s">
        <v>128</v>
      </c>
      <c r="L446" s="24" t="s">
        <v>128</v>
      </c>
      <c r="M446" s="24" t="s">
        <v>128</v>
      </c>
      <c r="N446" s="24" t="s">
        <v>128</v>
      </c>
      <c r="O446" s="24" t="s">
        <v>128</v>
      </c>
    </row>
    <row r="447" spans="1:58" ht="31.5">
      <c r="A447" s="25" t="s">
        <v>704</v>
      </c>
      <c r="B447" s="7" t="s">
        <v>705</v>
      </c>
      <c r="C447" s="24" t="s">
        <v>27</v>
      </c>
      <c r="D447" s="24" t="s">
        <v>128</v>
      </c>
      <c r="E447" s="24" t="s">
        <v>128</v>
      </c>
      <c r="F447" s="24" t="s">
        <v>128</v>
      </c>
      <c r="G447" s="24" t="s">
        <v>128</v>
      </c>
      <c r="H447" s="24" t="s">
        <v>128</v>
      </c>
      <c r="I447" s="24" t="s">
        <v>128</v>
      </c>
      <c r="J447" s="24" t="s">
        <v>128</v>
      </c>
      <c r="K447" s="24" t="s">
        <v>128</v>
      </c>
      <c r="L447" s="24" t="s">
        <v>128</v>
      </c>
      <c r="M447" s="24" t="s">
        <v>128</v>
      </c>
      <c r="N447" s="24" t="s">
        <v>128</v>
      </c>
      <c r="O447" s="24" t="s">
        <v>128</v>
      </c>
    </row>
    <row r="448" spans="1:58" ht="31.5">
      <c r="A448" s="25" t="s">
        <v>116</v>
      </c>
      <c r="B448" s="1" t="s">
        <v>336</v>
      </c>
      <c r="C448" s="24" t="s">
        <v>27</v>
      </c>
      <c r="D448" s="24" t="s">
        <v>128</v>
      </c>
      <c r="E448" s="24" t="s">
        <v>128</v>
      </c>
      <c r="F448" s="24" t="s">
        <v>128</v>
      </c>
      <c r="G448" s="24" t="s">
        <v>128</v>
      </c>
      <c r="H448" s="24" t="s">
        <v>128</v>
      </c>
      <c r="I448" s="24" t="s">
        <v>128</v>
      </c>
      <c r="J448" s="24" t="s">
        <v>128</v>
      </c>
      <c r="K448" s="24" t="s">
        <v>128</v>
      </c>
      <c r="L448" s="24" t="s">
        <v>128</v>
      </c>
      <c r="M448" s="24" t="s">
        <v>128</v>
      </c>
      <c r="N448" s="24" t="s">
        <v>128</v>
      </c>
      <c r="O448" s="24" t="s">
        <v>128</v>
      </c>
    </row>
    <row r="449" spans="1:58" ht="47.25">
      <c r="A449" s="25" t="s">
        <v>706</v>
      </c>
      <c r="B449" s="7" t="s">
        <v>707</v>
      </c>
      <c r="C449" s="24" t="s">
        <v>27</v>
      </c>
      <c r="D449" s="24" t="s">
        <v>128</v>
      </c>
      <c r="E449" s="24" t="s">
        <v>128</v>
      </c>
      <c r="F449" s="24" t="s">
        <v>128</v>
      </c>
      <c r="G449" s="24" t="s">
        <v>128</v>
      </c>
      <c r="H449" s="24" t="s">
        <v>128</v>
      </c>
      <c r="I449" s="24" t="s">
        <v>128</v>
      </c>
      <c r="J449" s="24" t="s">
        <v>128</v>
      </c>
      <c r="K449" s="24" t="s">
        <v>128</v>
      </c>
      <c r="L449" s="24" t="s">
        <v>128</v>
      </c>
      <c r="M449" s="24" t="s">
        <v>128</v>
      </c>
      <c r="N449" s="24" t="s">
        <v>128</v>
      </c>
      <c r="O449" s="24" t="s">
        <v>128</v>
      </c>
    </row>
    <row r="450" spans="1:58">
      <c r="A450" s="25" t="s">
        <v>65</v>
      </c>
      <c r="B450" s="6" t="s">
        <v>708</v>
      </c>
      <c r="C450" s="24" t="s">
        <v>27</v>
      </c>
      <c r="D450" s="24" t="s">
        <v>128</v>
      </c>
      <c r="E450" s="24" t="s">
        <v>128</v>
      </c>
      <c r="F450" s="24" t="s">
        <v>128</v>
      </c>
      <c r="G450" s="24" t="s">
        <v>128</v>
      </c>
      <c r="H450" s="24" t="s">
        <v>128</v>
      </c>
      <c r="I450" s="24" t="s">
        <v>128</v>
      </c>
      <c r="J450" s="24" t="s">
        <v>128</v>
      </c>
      <c r="K450" s="24" t="s">
        <v>128</v>
      </c>
      <c r="L450" s="24" t="s">
        <v>128</v>
      </c>
      <c r="M450" s="24" t="s">
        <v>128</v>
      </c>
      <c r="N450" s="24" t="s">
        <v>128</v>
      </c>
      <c r="O450" s="24" t="s">
        <v>128</v>
      </c>
    </row>
    <row r="451" spans="1:58">
      <c r="A451" s="25" t="s">
        <v>66</v>
      </c>
      <c r="B451" s="6" t="s">
        <v>709</v>
      </c>
      <c r="C451" s="24" t="s">
        <v>27</v>
      </c>
      <c r="D451" s="24" t="s">
        <v>128</v>
      </c>
      <c r="E451" s="24" t="s">
        <v>128</v>
      </c>
      <c r="F451" s="24" t="s">
        <v>128</v>
      </c>
      <c r="G451" s="24" t="s">
        <v>128</v>
      </c>
      <c r="H451" s="24" t="s">
        <v>128</v>
      </c>
      <c r="I451" s="24" t="s">
        <v>128</v>
      </c>
      <c r="J451" s="24" t="s">
        <v>128</v>
      </c>
      <c r="K451" s="24" t="s">
        <v>128</v>
      </c>
      <c r="L451" s="24" t="s">
        <v>128</v>
      </c>
      <c r="M451" s="24" t="s">
        <v>128</v>
      </c>
      <c r="N451" s="24" t="s">
        <v>128</v>
      </c>
      <c r="O451" s="24" t="s">
        <v>128</v>
      </c>
    </row>
    <row r="452" spans="1:58" s="29" customFormat="1">
      <c r="A452" s="25" t="s">
        <v>136</v>
      </c>
      <c r="B452" s="19" t="s">
        <v>127</v>
      </c>
      <c r="C452" s="26" t="s">
        <v>128</v>
      </c>
      <c r="D452" s="68" t="s">
        <v>129</v>
      </c>
      <c r="E452" s="68" t="s">
        <v>129</v>
      </c>
      <c r="F452" s="68" t="s">
        <v>129</v>
      </c>
      <c r="G452" s="68" t="s">
        <v>129</v>
      </c>
      <c r="H452" s="68" t="s">
        <v>129</v>
      </c>
      <c r="I452" s="68" t="s">
        <v>129</v>
      </c>
      <c r="J452" s="68" t="s">
        <v>129</v>
      </c>
      <c r="K452" s="68" t="s">
        <v>129</v>
      </c>
      <c r="L452" s="68" t="s">
        <v>129</v>
      </c>
      <c r="M452" s="68" t="s">
        <v>129</v>
      </c>
      <c r="N452" s="68" t="s">
        <v>129</v>
      </c>
      <c r="O452" s="68" t="s">
        <v>129</v>
      </c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  <c r="AA452" s="94"/>
      <c r="AB452" s="94"/>
      <c r="AC452" s="94"/>
      <c r="AD452" s="94"/>
      <c r="AE452" s="94"/>
      <c r="AF452" s="94"/>
      <c r="AG452" s="94"/>
      <c r="AH452" s="94"/>
      <c r="AI452" s="94"/>
      <c r="AJ452" s="94"/>
      <c r="AK452" s="94"/>
      <c r="AL452" s="94"/>
      <c r="AM452" s="94"/>
      <c r="AN452" s="94"/>
      <c r="AO452" s="94"/>
      <c r="AP452" s="94"/>
      <c r="AQ452" s="94"/>
      <c r="AR452" s="94"/>
      <c r="AS452" s="94"/>
      <c r="AT452" s="94"/>
      <c r="AU452" s="94"/>
      <c r="AV452" s="94"/>
      <c r="AW452" s="94"/>
      <c r="AX452" s="94"/>
      <c r="AY452" s="94"/>
      <c r="AZ452" s="94"/>
      <c r="BA452" s="94"/>
      <c r="BB452" s="94"/>
      <c r="BC452" s="94"/>
      <c r="BD452" s="94"/>
      <c r="BE452" s="94"/>
      <c r="BF452" s="94"/>
    </row>
    <row r="453" spans="1:58" s="21" customFormat="1" ht="38.450000000000003" customHeight="1">
      <c r="A453" s="27" t="s">
        <v>710</v>
      </c>
      <c r="B453" s="6" t="s">
        <v>711</v>
      </c>
      <c r="C453" s="24" t="s">
        <v>27</v>
      </c>
      <c r="D453" s="24" t="s">
        <v>128</v>
      </c>
      <c r="E453" s="24" t="s">
        <v>128</v>
      </c>
      <c r="F453" s="24" t="s">
        <v>128</v>
      </c>
      <c r="G453" s="24" t="s">
        <v>128</v>
      </c>
      <c r="H453" s="24" t="s">
        <v>128</v>
      </c>
      <c r="I453" s="24" t="s">
        <v>128</v>
      </c>
      <c r="J453" s="24" t="s">
        <v>128</v>
      </c>
      <c r="K453" s="24" t="s">
        <v>128</v>
      </c>
      <c r="L453" s="24" t="s">
        <v>128</v>
      </c>
      <c r="M453" s="24" t="s">
        <v>128</v>
      </c>
      <c r="N453" s="24" t="s">
        <v>128</v>
      </c>
      <c r="O453" s="24" t="s">
        <v>128</v>
      </c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  <c r="AA453" s="94"/>
      <c r="AB453" s="94"/>
      <c r="AC453" s="94"/>
      <c r="AD453" s="94"/>
      <c r="AE453" s="94"/>
      <c r="AF453" s="94"/>
      <c r="AG453" s="94"/>
      <c r="AH453" s="94"/>
      <c r="AI453" s="94"/>
      <c r="AJ453" s="94"/>
      <c r="AK453" s="94"/>
      <c r="AL453" s="94"/>
      <c r="AM453" s="94"/>
      <c r="AN453" s="94"/>
      <c r="AO453" s="94"/>
      <c r="AP453" s="94"/>
      <c r="AQ453" s="94"/>
      <c r="AR453" s="94"/>
      <c r="AS453" s="94"/>
      <c r="AT453" s="94"/>
      <c r="AU453" s="94"/>
      <c r="AV453" s="94"/>
      <c r="AW453" s="94"/>
      <c r="AX453" s="94"/>
      <c r="AY453" s="94"/>
      <c r="AZ453" s="94"/>
      <c r="BA453" s="94"/>
      <c r="BB453" s="94"/>
      <c r="BC453" s="94"/>
      <c r="BD453" s="94"/>
      <c r="BE453" s="94"/>
      <c r="BF453" s="94"/>
    </row>
    <row r="454" spans="1:58">
      <c r="A454" s="27" t="s">
        <v>139</v>
      </c>
      <c r="B454" s="1" t="s">
        <v>712</v>
      </c>
      <c r="C454" s="24" t="s">
        <v>27</v>
      </c>
      <c r="D454" s="24" t="s">
        <v>128</v>
      </c>
      <c r="E454" s="24" t="s">
        <v>128</v>
      </c>
      <c r="F454" s="24" t="s">
        <v>128</v>
      </c>
      <c r="G454" s="24" t="s">
        <v>128</v>
      </c>
      <c r="H454" s="24" t="s">
        <v>128</v>
      </c>
      <c r="I454" s="24" t="s">
        <v>128</v>
      </c>
      <c r="J454" s="24" t="s">
        <v>128</v>
      </c>
      <c r="K454" s="24" t="s">
        <v>128</v>
      </c>
      <c r="L454" s="24" t="s">
        <v>128</v>
      </c>
      <c r="M454" s="24" t="s">
        <v>128</v>
      </c>
      <c r="N454" s="24" t="s">
        <v>128</v>
      </c>
      <c r="O454" s="24" t="s">
        <v>128</v>
      </c>
    </row>
    <row r="455" spans="1:58" ht="31.5">
      <c r="A455" s="27" t="s">
        <v>713</v>
      </c>
      <c r="B455" s="7" t="s">
        <v>714</v>
      </c>
      <c r="C455" s="24" t="s">
        <v>27</v>
      </c>
      <c r="D455" s="24" t="s">
        <v>128</v>
      </c>
      <c r="E455" s="24" t="s">
        <v>128</v>
      </c>
      <c r="F455" s="24" t="s">
        <v>128</v>
      </c>
      <c r="G455" s="24" t="s">
        <v>128</v>
      </c>
      <c r="H455" s="24" t="s">
        <v>128</v>
      </c>
      <c r="I455" s="24" t="s">
        <v>128</v>
      </c>
      <c r="J455" s="24" t="s">
        <v>128</v>
      </c>
      <c r="K455" s="24" t="s">
        <v>128</v>
      </c>
      <c r="L455" s="24" t="s">
        <v>128</v>
      </c>
      <c r="M455" s="24" t="s">
        <v>128</v>
      </c>
      <c r="N455" s="24" t="s">
        <v>128</v>
      </c>
      <c r="O455" s="24" t="s">
        <v>128</v>
      </c>
    </row>
    <row r="456" spans="1:58" s="21" customFormat="1" ht="126">
      <c r="A456" s="27" t="s">
        <v>715</v>
      </c>
      <c r="B456" s="7" t="s">
        <v>716</v>
      </c>
      <c r="C456" s="24" t="s">
        <v>27</v>
      </c>
      <c r="D456" s="24" t="s">
        <v>128</v>
      </c>
      <c r="E456" s="24" t="s">
        <v>128</v>
      </c>
      <c r="F456" s="24" t="s">
        <v>128</v>
      </c>
      <c r="G456" s="24" t="s">
        <v>128</v>
      </c>
      <c r="H456" s="24" t="s">
        <v>128</v>
      </c>
      <c r="I456" s="24" t="s">
        <v>128</v>
      </c>
      <c r="J456" s="24" t="s">
        <v>128</v>
      </c>
      <c r="K456" s="24" t="s">
        <v>128</v>
      </c>
      <c r="L456" s="24" t="s">
        <v>128</v>
      </c>
      <c r="M456" s="24" t="s">
        <v>128</v>
      </c>
      <c r="N456" s="24" t="s">
        <v>128</v>
      </c>
      <c r="O456" s="24" t="s">
        <v>128</v>
      </c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  <c r="AA456" s="94"/>
      <c r="AB456" s="94"/>
      <c r="AC456" s="94"/>
      <c r="AD456" s="94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94"/>
      <c r="AQ456" s="94"/>
      <c r="AR456" s="94"/>
      <c r="AS456" s="94"/>
      <c r="AT456" s="94"/>
      <c r="AU456" s="94"/>
      <c r="AV456" s="94"/>
      <c r="AW456" s="94"/>
      <c r="AX456" s="94"/>
      <c r="AY456" s="94"/>
      <c r="AZ456" s="94"/>
      <c r="BA456" s="94"/>
      <c r="BB456" s="94"/>
      <c r="BC456" s="94"/>
      <c r="BD456" s="94"/>
      <c r="BE456" s="94"/>
      <c r="BF456" s="94"/>
    </row>
    <row r="457" spans="1:58">
      <c r="A457" s="27" t="s">
        <v>141</v>
      </c>
      <c r="B457" s="7" t="s">
        <v>717</v>
      </c>
      <c r="C457" s="24" t="s">
        <v>27</v>
      </c>
      <c r="D457" s="24" t="s">
        <v>128</v>
      </c>
      <c r="E457" s="24" t="s">
        <v>128</v>
      </c>
      <c r="F457" s="24" t="s">
        <v>128</v>
      </c>
      <c r="G457" s="24" t="s">
        <v>128</v>
      </c>
      <c r="H457" s="24" t="s">
        <v>128</v>
      </c>
      <c r="I457" s="24" t="s">
        <v>128</v>
      </c>
      <c r="J457" s="24" t="s">
        <v>128</v>
      </c>
      <c r="K457" s="24" t="s">
        <v>128</v>
      </c>
      <c r="L457" s="24" t="s">
        <v>128</v>
      </c>
      <c r="M457" s="24" t="s">
        <v>128</v>
      </c>
      <c r="N457" s="24" t="s">
        <v>128</v>
      </c>
      <c r="O457" s="24" t="s">
        <v>128</v>
      </c>
    </row>
    <row r="458" spans="1:58" s="21" customFormat="1">
      <c r="A458" s="27" t="s">
        <v>718</v>
      </c>
      <c r="B458" s="1" t="s">
        <v>719</v>
      </c>
      <c r="C458" s="24" t="s">
        <v>27</v>
      </c>
      <c r="D458" s="24" t="s">
        <v>128</v>
      </c>
      <c r="E458" s="24" t="s">
        <v>128</v>
      </c>
      <c r="F458" s="24" t="s">
        <v>128</v>
      </c>
      <c r="G458" s="24" t="s">
        <v>128</v>
      </c>
      <c r="H458" s="24" t="s">
        <v>128</v>
      </c>
      <c r="I458" s="24" t="s">
        <v>128</v>
      </c>
      <c r="J458" s="24" t="s">
        <v>128</v>
      </c>
      <c r="K458" s="24" t="s">
        <v>128</v>
      </c>
      <c r="L458" s="24" t="s">
        <v>128</v>
      </c>
      <c r="M458" s="24" t="s">
        <v>128</v>
      </c>
      <c r="N458" s="24" t="s">
        <v>128</v>
      </c>
      <c r="O458" s="24" t="s">
        <v>128</v>
      </c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  <c r="AA458" s="94"/>
      <c r="AB458" s="94"/>
      <c r="AC458" s="94"/>
      <c r="AD458" s="94"/>
      <c r="AE458" s="94"/>
      <c r="AF458" s="94"/>
      <c r="AG458" s="94"/>
      <c r="AH458" s="94"/>
      <c r="AI458" s="94"/>
      <c r="AJ458" s="94"/>
      <c r="AK458" s="94"/>
      <c r="AL458" s="94"/>
      <c r="AM458" s="94"/>
      <c r="AN458" s="94"/>
      <c r="AO458" s="94"/>
      <c r="AP458" s="94"/>
      <c r="AQ458" s="94"/>
      <c r="AR458" s="94"/>
      <c r="AS458" s="94"/>
      <c r="AT458" s="94"/>
      <c r="AU458" s="94"/>
      <c r="AV458" s="94"/>
      <c r="AW458" s="94"/>
      <c r="AX458" s="94"/>
      <c r="AY458" s="94"/>
      <c r="AZ458" s="94"/>
      <c r="BA458" s="94"/>
      <c r="BB458" s="94"/>
      <c r="BC458" s="94"/>
      <c r="BD458" s="94"/>
      <c r="BE458" s="94"/>
      <c r="BF458" s="94"/>
    </row>
    <row r="459" spans="1:58" s="29" customFormat="1" ht="33" customHeight="1">
      <c r="A459" s="27" t="s">
        <v>142</v>
      </c>
      <c r="B459" s="6" t="s">
        <v>720</v>
      </c>
      <c r="C459" s="26" t="s">
        <v>128</v>
      </c>
      <c r="D459" s="68" t="s">
        <v>129</v>
      </c>
      <c r="E459" s="68" t="s">
        <v>129</v>
      </c>
      <c r="F459" s="68" t="s">
        <v>129</v>
      </c>
      <c r="G459" s="68" t="s">
        <v>129</v>
      </c>
      <c r="H459" s="68" t="s">
        <v>129</v>
      </c>
      <c r="I459" s="68" t="s">
        <v>129</v>
      </c>
      <c r="J459" s="68" t="s">
        <v>129</v>
      </c>
      <c r="K459" s="68" t="s">
        <v>129</v>
      </c>
      <c r="L459" s="68" t="s">
        <v>129</v>
      </c>
      <c r="M459" s="68" t="s">
        <v>129</v>
      </c>
      <c r="N459" s="68" t="s">
        <v>129</v>
      </c>
      <c r="O459" s="68" t="s">
        <v>129</v>
      </c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  <c r="AA459" s="94"/>
      <c r="AB459" s="94"/>
      <c r="AC459" s="94"/>
      <c r="AD459" s="94"/>
      <c r="AE459" s="94"/>
      <c r="AF459" s="94"/>
      <c r="AG459" s="94"/>
      <c r="AH459" s="94"/>
      <c r="AI459" s="94"/>
      <c r="AJ459" s="94"/>
      <c r="AK459" s="94"/>
      <c r="AL459" s="94"/>
      <c r="AM459" s="94"/>
      <c r="AN459" s="94"/>
      <c r="AO459" s="94"/>
      <c r="AP459" s="94"/>
      <c r="AQ459" s="94"/>
      <c r="AR459" s="94"/>
      <c r="AS459" s="94"/>
      <c r="AT459" s="94"/>
      <c r="AU459" s="94"/>
      <c r="AV459" s="94"/>
      <c r="AW459" s="94"/>
      <c r="AX459" s="94"/>
      <c r="AY459" s="94"/>
      <c r="AZ459" s="94"/>
      <c r="BA459" s="94"/>
      <c r="BB459" s="94"/>
      <c r="BC459" s="94"/>
      <c r="BD459" s="94"/>
      <c r="BE459" s="94"/>
      <c r="BF459" s="94"/>
    </row>
    <row r="460" spans="1:58" ht="31.5">
      <c r="A460" s="27" t="s">
        <v>721</v>
      </c>
      <c r="B460" s="1" t="s">
        <v>722</v>
      </c>
      <c r="C460" s="24" t="s">
        <v>27</v>
      </c>
      <c r="D460" s="24" t="s">
        <v>128</v>
      </c>
      <c r="E460" s="24" t="s">
        <v>128</v>
      </c>
      <c r="F460" s="24" t="s">
        <v>128</v>
      </c>
      <c r="G460" s="24" t="s">
        <v>128</v>
      </c>
      <c r="H460" s="24" t="s">
        <v>128</v>
      </c>
      <c r="I460" s="24" t="s">
        <v>128</v>
      </c>
      <c r="J460" s="24" t="s">
        <v>128</v>
      </c>
      <c r="K460" s="24" t="s">
        <v>128</v>
      </c>
      <c r="L460" s="24" t="s">
        <v>128</v>
      </c>
      <c r="M460" s="24" t="s">
        <v>128</v>
      </c>
      <c r="N460" s="24" t="s">
        <v>128</v>
      </c>
      <c r="O460" s="24" t="s">
        <v>128</v>
      </c>
    </row>
    <row r="461" spans="1:58" ht="31.5">
      <c r="A461" s="27" t="s">
        <v>723</v>
      </c>
      <c r="B461" s="1" t="s">
        <v>724</v>
      </c>
      <c r="C461" s="24" t="s">
        <v>27</v>
      </c>
      <c r="D461" s="24" t="s">
        <v>128</v>
      </c>
      <c r="E461" s="24" t="s">
        <v>128</v>
      </c>
      <c r="F461" s="24" t="s">
        <v>128</v>
      </c>
      <c r="G461" s="24" t="s">
        <v>128</v>
      </c>
      <c r="H461" s="24" t="s">
        <v>128</v>
      </c>
      <c r="I461" s="24" t="s">
        <v>128</v>
      </c>
      <c r="J461" s="24" t="s">
        <v>128</v>
      </c>
      <c r="K461" s="24" t="s">
        <v>128</v>
      </c>
      <c r="L461" s="24" t="s">
        <v>128</v>
      </c>
      <c r="M461" s="24" t="s">
        <v>128</v>
      </c>
      <c r="N461" s="24" t="s">
        <v>128</v>
      </c>
      <c r="O461" s="24" t="s">
        <v>128</v>
      </c>
    </row>
    <row r="462" spans="1:58">
      <c r="A462" s="27" t="s">
        <v>725</v>
      </c>
      <c r="B462" s="1" t="s">
        <v>726</v>
      </c>
      <c r="C462" s="24" t="s">
        <v>27</v>
      </c>
      <c r="D462" s="24" t="s">
        <v>128</v>
      </c>
      <c r="E462" s="24" t="s">
        <v>128</v>
      </c>
      <c r="F462" s="24" t="s">
        <v>128</v>
      </c>
      <c r="G462" s="24" t="s">
        <v>128</v>
      </c>
      <c r="H462" s="24" t="s">
        <v>128</v>
      </c>
      <c r="I462" s="24" t="s">
        <v>128</v>
      </c>
      <c r="J462" s="24" t="s">
        <v>128</v>
      </c>
      <c r="K462" s="24" t="s">
        <v>128</v>
      </c>
      <c r="L462" s="24" t="s">
        <v>128</v>
      </c>
      <c r="M462" s="24" t="s">
        <v>128</v>
      </c>
      <c r="N462" s="24" t="s">
        <v>128</v>
      </c>
      <c r="O462" s="24" t="s">
        <v>128</v>
      </c>
    </row>
    <row r="463" spans="1:58" s="21" customFormat="1" ht="63">
      <c r="A463" s="27" t="s">
        <v>143</v>
      </c>
      <c r="B463" s="6" t="s">
        <v>727</v>
      </c>
      <c r="C463" s="24" t="s">
        <v>27</v>
      </c>
      <c r="D463" s="24" t="s">
        <v>128</v>
      </c>
      <c r="E463" s="24" t="s">
        <v>128</v>
      </c>
      <c r="F463" s="24" t="s">
        <v>128</v>
      </c>
      <c r="G463" s="24" t="s">
        <v>128</v>
      </c>
      <c r="H463" s="24" t="s">
        <v>128</v>
      </c>
      <c r="I463" s="24" t="s">
        <v>128</v>
      </c>
      <c r="J463" s="24" t="s">
        <v>128</v>
      </c>
      <c r="K463" s="24" t="s">
        <v>128</v>
      </c>
      <c r="L463" s="24" t="s">
        <v>128</v>
      </c>
      <c r="M463" s="24" t="s">
        <v>128</v>
      </c>
      <c r="N463" s="24" t="s">
        <v>128</v>
      </c>
      <c r="O463" s="24" t="s">
        <v>128</v>
      </c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  <c r="AA463" s="94"/>
      <c r="AB463" s="94"/>
      <c r="AC463" s="94"/>
      <c r="AD463" s="94"/>
      <c r="AE463" s="94"/>
      <c r="AF463" s="94"/>
      <c r="AG463" s="94"/>
      <c r="AH463" s="94"/>
      <c r="AI463" s="94"/>
      <c r="AJ463" s="94"/>
      <c r="AK463" s="94"/>
      <c r="AL463" s="94"/>
      <c r="AM463" s="94"/>
      <c r="AN463" s="94"/>
      <c r="AO463" s="94"/>
      <c r="AP463" s="94"/>
      <c r="AQ463" s="94"/>
      <c r="AR463" s="94"/>
      <c r="AS463" s="94"/>
      <c r="AT463" s="94"/>
      <c r="AU463" s="94"/>
      <c r="AV463" s="94"/>
      <c r="AW463" s="94"/>
      <c r="AX463" s="94"/>
      <c r="AY463" s="94"/>
      <c r="AZ463" s="94"/>
      <c r="BA463" s="94"/>
      <c r="BB463" s="94"/>
      <c r="BC463" s="94"/>
      <c r="BD463" s="94"/>
      <c r="BE463" s="94"/>
      <c r="BF463" s="94"/>
    </row>
    <row r="464" spans="1:58">
      <c r="D464" s="58"/>
      <c r="E464" s="58"/>
      <c r="F464" s="58"/>
      <c r="G464" s="58"/>
      <c r="H464" s="58"/>
      <c r="I464" s="58"/>
      <c r="J464" s="58"/>
      <c r="K464" s="58"/>
      <c r="L464" s="58"/>
      <c r="M464" s="58"/>
    </row>
    <row r="466" spans="4:15">
      <c r="D466" s="58">
        <f>D216-D380</f>
        <v>0.54819639000000109</v>
      </c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</row>
  </sheetData>
  <autoFilter ref="A16:O463"/>
  <mergeCells count="29">
    <mergeCell ref="B4:O4"/>
    <mergeCell ref="B2:P3"/>
    <mergeCell ref="A375:O376"/>
    <mergeCell ref="A377:A378"/>
    <mergeCell ref="B377:B378"/>
    <mergeCell ref="C377:C378"/>
    <mergeCell ref="F377:G377"/>
    <mergeCell ref="H377:I377"/>
    <mergeCell ref="J377:K377"/>
    <mergeCell ref="L377:M377"/>
    <mergeCell ref="N377:O377"/>
    <mergeCell ref="A13:O13"/>
    <mergeCell ref="N14:O14"/>
    <mergeCell ref="A17:O17"/>
    <mergeCell ref="A172:O172"/>
    <mergeCell ref="A5:O5"/>
    <mergeCell ref="A6:O6"/>
    <mergeCell ref="A7:O7"/>
    <mergeCell ref="A9:O9"/>
    <mergeCell ref="A10:O10"/>
    <mergeCell ref="A380:B380"/>
    <mergeCell ref="A325:O325"/>
    <mergeCell ref="C14:C15"/>
    <mergeCell ref="F14:G14"/>
    <mergeCell ref="H14:I14"/>
    <mergeCell ref="J14:K14"/>
    <mergeCell ref="L14:M14"/>
    <mergeCell ref="A14:A15"/>
    <mergeCell ref="B14:B15"/>
  </mergeCells>
  <phoneticPr fontId="33" type="noConversion"/>
  <pageMargins left="0.31496062992125984" right="0.31496062992125984" top="0.35433070866141736" bottom="0.35433070866141736" header="0.31496062992125984" footer="0.31496062992125984"/>
  <pageSetup paperSize="9" scale="45" fitToHeight="8" orientation="landscape" r:id="rId1"/>
  <rowBreaks count="3" manualBreakCount="3">
    <brk id="126" max="14" man="1"/>
    <brk id="248" max="14" man="1"/>
    <brk id="367" max="14" man="1"/>
  </rowBreaks>
  <ignoredErrors>
    <ignoredError sqref="A405 A407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ПО</cp:lastModifiedBy>
  <cp:revision/>
  <cp:lastPrinted>2025-11-17T02:35:17Z</cp:lastPrinted>
  <dcterms:created xsi:type="dcterms:W3CDTF">2015-09-16T07:43:55Z</dcterms:created>
  <dcterms:modified xsi:type="dcterms:W3CDTF">2026-04-23T07:26:54Z</dcterms:modified>
</cp:coreProperties>
</file>